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LGE\"/>
    </mc:Choice>
  </mc:AlternateContent>
  <xr:revisionPtr revIDLastSave="0" documentId="13_ncr:1_{5EFBFED3-2CE0-4144-89E9-6A54CDA68826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Sales" sheetId="1" r:id="rId1"/>
    <sheet name="Sales Stats" sheetId="4" r:id="rId2"/>
    <sheet name="Customers" sheetId="2" r:id="rId3"/>
    <sheet name="Cust Stat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" i="1" l="1"/>
  <c r="X1" i="1"/>
  <c r="V1" i="1" l="1"/>
  <c r="B255" i="2"/>
  <c r="B256" i="2"/>
  <c r="B268" i="2" s="1"/>
  <c r="B280" i="2" s="1"/>
  <c r="B292" i="2" s="1"/>
  <c r="B304" i="2" s="1"/>
  <c r="B316" i="2" s="1"/>
  <c r="B328" i="2" s="1"/>
  <c r="B340" i="2" s="1"/>
  <c r="B352" i="2" s="1"/>
  <c r="B364" i="2" s="1"/>
  <c r="B376" i="2" s="1"/>
  <c r="B388" i="2" s="1"/>
  <c r="B400" i="2" s="1"/>
  <c r="B412" i="2" s="1"/>
  <c r="B424" i="2" s="1"/>
  <c r="B436" i="2" s="1"/>
  <c r="B448" i="2" s="1"/>
  <c r="B460" i="2" s="1"/>
  <c r="B472" i="2" s="1"/>
  <c r="B484" i="2" s="1"/>
  <c r="B496" i="2" s="1"/>
  <c r="B508" i="2" s="1"/>
  <c r="B257" i="2"/>
  <c r="B269" i="2" s="1"/>
  <c r="B258" i="2"/>
  <c r="B270" i="2" s="1"/>
  <c r="B282" i="2" s="1"/>
  <c r="B294" i="2" s="1"/>
  <c r="B306" i="2" s="1"/>
  <c r="B318" i="2" s="1"/>
  <c r="B330" i="2" s="1"/>
  <c r="B342" i="2" s="1"/>
  <c r="B354" i="2" s="1"/>
  <c r="B366" i="2" s="1"/>
  <c r="B378" i="2" s="1"/>
  <c r="B390" i="2" s="1"/>
  <c r="B402" i="2" s="1"/>
  <c r="B414" i="2" s="1"/>
  <c r="B426" i="2" s="1"/>
  <c r="B438" i="2" s="1"/>
  <c r="B450" i="2" s="1"/>
  <c r="B462" i="2" s="1"/>
  <c r="B474" i="2" s="1"/>
  <c r="B486" i="2" s="1"/>
  <c r="B498" i="2" s="1"/>
  <c r="B510" i="2" s="1"/>
  <c r="B259" i="2"/>
  <c r="B271" i="2" s="1"/>
  <c r="B283" i="2" s="1"/>
  <c r="B295" i="2" s="1"/>
  <c r="B307" i="2" s="1"/>
  <c r="B319" i="2" s="1"/>
  <c r="B331" i="2" s="1"/>
  <c r="B343" i="2" s="1"/>
  <c r="B355" i="2" s="1"/>
  <c r="B367" i="2" s="1"/>
  <c r="B379" i="2" s="1"/>
  <c r="B391" i="2" s="1"/>
  <c r="B403" i="2" s="1"/>
  <c r="B415" i="2" s="1"/>
  <c r="B427" i="2" s="1"/>
  <c r="B439" i="2" s="1"/>
  <c r="B451" i="2" s="1"/>
  <c r="B463" i="2" s="1"/>
  <c r="B475" i="2" s="1"/>
  <c r="B487" i="2" s="1"/>
  <c r="B499" i="2" s="1"/>
  <c r="B511" i="2" s="1"/>
  <c r="B260" i="2"/>
  <c r="B272" i="2" s="1"/>
  <c r="B284" i="2" s="1"/>
  <c r="B296" i="2" s="1"/>
  <c r="B308" i="2" s="1"/>
  <c r="B320" i="2" s="1"/>
  <c r="B332" i="2" s="1"/>
  <c r="B344" i="2" s="1"/>
  <c r="B356" i="2" s="1"/>
  <c r="B368" i="2" s="1"/>
  <c r="B380" i="2" s="1"/>
  <c r="B392" i="2" s="1"/>
  <c r="B404" i="2" s="1"/>
  <c r="B416" i="2" s="1"/>
  <c r="B428" i="2" s="1"/>
  <c r="B440" i="2" s="1"/>
  <c r="B452" i="2" s="1"/>
  <c r="B464" i="2" s="1"/>
  <c r="B476" i="2" s="1"/>
  <c r="B488" i="2" s="1"/>
  <c r="B500" i="2" s="1"/>
  <c r="B512" i="2" s="1"/>
  <c r="B261" i="2"/>
  <c r="B273" i="2" s="1"/>
  <c r="B262" i="2"/>
  <c r="B263" i="2"/>
  <c r="B275" i="2" s="1"/>
  <c r="B287" i="2" s="1"/>
  <c r="B299" i="2" s="1"/>
  <c r="B311" i="2" s="1"/>
  <c r="B323" i="2" s="1"/>
  <c r="B335" i="2" s="1"/>
  <c r="B347" i="2" s="1"/>
  <c r="B359" i="2" s="1"/>
  <c r="B371" i="2" s="1"/>
  <c r="B383" i="2" s="1"/>
  <c r="B395" i="2" s="1"/>
  <c r="B407" i="2" s="1"/>
  <c r="B419" i="2" s="1"/>
  <c r="B431" i="2" s="1"/>
  <c r="B443" i="2" s="1"/>
  <c r="B455" i="2" s="1"/>
  <c r="B467" i="2" s="1"/>
  <c r="B479" i="2" s="1"/>
  <c r="B491" i="2" s="1"/>
  <c r="B503" i="2" s="1"/>
  <c r="B515" i="2" s="1"/>
  <c r="B264" i="2"/>
  <c r="B276" i="2" s="1"/>
  <c r="B288" i="2" s="1"/>
  <c r="B300" i="2" s="1"/>
  <c r="B312" i="2" s="1"/>
  <c r="B324" i="2" s="1"/>
  <c r="B336" i="2" s="1"/>
  <c r="B348" i="2" s="1"/>
  <c r="B360" i="2" s="1"/>
  <c r="B372" i="2" s="1"/>
  <c r="B384" i="2" s="1"/>
  <c r="B396" i="2" s="1"/>
  <c r="B408" i="2" s="1"/>
  <c r="B420" i="2" s="1"/>
  <c r="B432" i="2" s="1"/>
  <c r="B444" i="2" s="1"/>
  <c r="B456" i="2" s="1"/>
  <c r="B468" i="2" s="1"/>
  <c r="B480" i="2" s="1"/>
  <c r="B492" i="2" s="1"/>
  <c r="B504" i="2" s="1"/>
  <c r="B516" i="2" s="1"/>
  <c r="B265" i="2"/>
  <c r="B277" i="2" s="1"/>
  <c r="B267" i="2"/>
  <c r="B279" i="2" s="1"/>
  <c r="B291" i="2" s="1"/>
  <c r="B303" i="2" s="1"/>
  <c r="B315" i="2" s="1"/>
  <c r="B327" i="2" s="1"/>
  <c r="B339" i="2" s="1"/>
  <c r="B351" i="2" s="1"/>
  <c r="B363" i="2" s="1"/>
  <c r="B375" i="2" s="1"/>
  <c r="B387" i="2" s="1"/>
  <c r="B399" i="2" s="1"/>
  <c r="B411" i="2" s="1"/>
  <c r="B423" i="2" s="1"/>
  <c r="B435" i="2" s="1"/>
  <c r="B447" i="2" s="1"/>
  <c r="B459" i="2" s="1"/>
  <c r="B471" i="2" s="1"/>
  <c r="B483" i="2" s="1"/>
  <c r="B495" i="2" s="1"/>
  <c r="B507" i="2" s="1"/>
  <c r="B274" i="2"/>
  <c r="B286" i="2" s="1"/>
  <c r="B298" i="2" s="1"/>
  <c r="B310" i="2" s="1"/>
  <c r="B322" i="2" s="1"/>
  <c r="B334" i="2" s="1"/>
  <c r="B346" i="2" s="1"/>
  <c r="B358" i="2" s="1"/>
  <c r="B370" i="2" s="1"/>
  <c r="B382" i="2" s="1"/>
  <c r="B394" i="2" s="1"/>
  <c r="B406" i="2" s="1"/>
  <c r="B418" i="2" s="1"/>
  <c r="B430" i="2" s="1"/>
  <c r="B442" i="2" s="1"/>
  <c r="B454" i="2" s="1"/>
  <c r="B466" i="2" s="1"/>
  <c r="B478" i="2" s="1"/>
  <c r="B490" i="2" s="1"/>
  <c r="B502" i="2" s="1"/>
  <c r="B514" i="2" s="1"/>
  <c r="B254" i="2"/>
  <c r="B266" i="2" s="1"/>
  <c r="B278" i="2" s="1"/>
  <c r="B290" i="2" s="1"/>
  <c r="B302" i="2" s="1"/>
  <c r="B314" i="2" s="1"/>
  <c r="B326" i="2" s="1"/>
  <c r="B338" i="2" s="1"/>
  <c r="B350" i="2" s="1"/>
  <c r="B362" i="2" s="1"/>
  <c r="B374" i="2" s="1"/>
  <c r="B386" i="2" s="1"/>
  <c r="B398" i="2" s="1"/>
  <c r="B410" i="2" s="1"/>
  <c r="B422" i="2" s="1"/>
  <c r="B434" i="2" s="1"/>
  <c r="B446" i="2" s="1"/>
  <c r="B458" i="2" s="1"/>
  <c r="B470" i="2" s="1"/>
  <c r="B482" i="2" s="1"/>
  <c r="B494" i="2" s="1"/>
  <c r="B506" i="2" s="1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150" i="2"/>
  <c r="F146" i="2"/>
  <c r="F147" i="2"/>
  <c r="F148" i="2"/>
  <c r="F149" i="2"/>
  <c r="F145" i="2"/>
  <c r="U1" i="1"/>
  <c r="K2" i="1"/>
  <c r="O2" i="1" s="1"/>
  <c r="K3" i="1"/>
  <c r="O3" i="1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K82" i="1"/>
  <c r="O82" i="1" s="1"/>
  <c r="K83" i="1"/>
  <c r="O83" i="1" s="1"/>
  <c r="K84" i="1"/>
  <c r="O84" i="1" s="1"/>
  <c r="K85" i="1"/>
  <c r="O85" i="1" s="1"/>
  <c r="K86" i="1"/>
  <c r="O86" i="1" s="1"/>
  <c r="K87" i="1"/>
  <c r="O87" i="1" s="1"/>
  <c r="K88" i="1"/>
  <c r="O88" i="1" s="1"/>
  <c r="K89" i="1"/>
  <c r="O89" i="1" s="1"/>
  <c r="K90" i="1"/>
  <c r="O90" i="1" s="1"/>
  <c r="K91" i="1"/>
  <c r="O91" i="1" s="1"/>
  <c r="K92" i="1"/>
  <c r="O92" i="1" s="1"/>
  <c r="K93" i="1"/>
  <c r="O93" i="1" s="1"/>
  <c r="K94" i="1"/>
  <c r="O94" i="1" s="1"/>
  <c r="K95" i="1"/>
  <c r="O95" i="1" s="1"/>
  <c r="K96" i="1"/>
  <c r="O96" i="1" s="1"/>
  <c r="K97" i="1"/>
  <c r="O97" i="1" s="1"/>
  <c r="K98" i="1"/>
  <c r="O98" i="1" s="1"/>
  <c r="K99" i="1"/>
  <c r="O99" i="1" s="1"/>
  <c r="K100" i="1"/>
  <c r="O100" i="1" s="1"/>
  <c r="K101" i="1"/>
  <c r="O101" i="1" s="1"/>
  <c r="K102" i="1"/>
  <c r="O102" i="1" s="1"/>
  <c r="K103" i="1"/>
  <c r="O103" i="1" s="1"/>
  <c r="K104" i="1"/>
  <c r="O104" i="1" s="1"/>
  <c r="K105" i="1"/>
  <c r="O105" i="1" s="1"/>
  <c r="K106" i="1"/>
  <c r="O106" i="1" s="1"/>
  <c r="K107" i="1"/>
  <c r="O107" i="1" s="1"/>
  <c r="K108" i="1"/>
  <c r="O108" i="1" s="1"/>
  <c r="K109" i="1"/>
  <c r="O109" i="1" s="1"/>
  <c r="K110" i="1"/>
  <c r="O110" i="1" s="1"/>
  <c r="K111" i="1"/>
  <c r="O111" i="1" s="1"/>
  <c r="K112" i="1"/>
  <c r="O112" i="1" s="1"/>
  <c r="K113" i="1"/>
  <c r="O113" i="1" s="1"/>
  <c r="K114" i="1"/>
  <c r="O114" i="1" s="1"/>
  <c r="K115" i="1"/>
  <c r="O115" i="1" s="1"/>
  <c r="K116" i="1"/>
  <c r="O116" i="1" s="1"/>
  <c r="K117" i="1"/>
  <c r="O117" i="1" s="1"/>
  <c r="K118" i="1"/>
  <c r="O118" i="1" s="1"/>
  <c r="K119" i="1"/>
  <c r="O119" i="1" s="1"/>
  <c r="K120" i="1"/>
  <c r="O120" i="1" s="1"/>
  <c r="K121" i="1"/>
  <c r="O121" i="1" s="1"/>
  <c r="K122" i="1"/>
  <c r="O122" i="1" s="1"/>
  <c r="K123" i="1"/>
  <c r="O123" i="1" s="1"/>
  <c r="K124" i="1"/>
  <c r="O124" i="1" s="1"/>
  <c r="K125" i="1"/>
  <c r="O125" i="1" s="1"/>
  <c r="K126" i="1"/>
  <c r="O126" i="1" s="1"/>
  <c r="K127" i="1"/>
  <c r="O127" i="1" s="1"/>
  <c r="K128" i="1"/>
  <c r="O128" i="1" s="1"/>
  <c r="K129" i="1"/>
  <c r="O129" i="1" s="1"/>
  <c r="K130" i="1"/>
  <c r="O130" i="1" s="1"/>
  <c r="K131" i="1"/>
  <c r="O131" i="1" s="1"/>
  <c r="K132" i="1"/>
  <c r="O132" i="1" s="1"/>
  <c r="K133" i="1"/>
  <c r="O133" i="1" s="1"/>
  <c r="K134" i="1"/>
  <c r="O134" i="1" s="1"/>
  <c r="K135" i="1"/>
  <c r="O135" i="1" s="1"/>
  <c r="K136" i="1"/>
  <c r="O136" i="1" s="1"/>
  <c r="K137" i="1"/>
  <c r="O137" i="1" s="1"/>
  <c r="K1" i="1"/>
  <c r="O1" i="1" s="1"/>
  <c r="B289" i="2" l="1"/>
  <c r="B281" i="2"/>
  <c r="B285" i="2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N137" i="1"/>
  <c r="M137" i="1"/>
  <c r="B293" i="2" l="1"/>
  <c r="B301" i="2"/>
  <c r="B297" i="2"/>
  <c r="B313" i="2" l="1"/>
  <c r="B305" i="2"/>
  <c r="B309" i="2"/>
  <c r="T1" i="1"/>
  <c r="S1" i="1"/>
  <c r="B253" i="1"/>
  <c r="B265" i="1" s="1"/>
  <c r="B277" i="1" s="1"/>
  <c r="B289" i="1" s="1"/>
  <c r="B301" i="1" s="1"/>
  <c r="B313" i="1" s="1"/>
  <c r="B325" i="1" s="1"/>
  <c r="B337" i="1" s="1"/>
  <c r="B349" i="1" s="1"/>
  <c r="B361" i="1" s="1"/>
  <c r="B373" i="1" s="1"/>
  <c r="B385" i="1" s="1"/>
  <c r="B397" i="1" s="1"/>
  <c r="B409" i="1" s="1"/>
  <c r="B421" i="1" s="1"/>
  <c r="B433" i="1" s="1"/>
  <c r="B445" i="1" s="1"/>
  <c r="B457" i="1" s="1"/>
  <c r="B469" i="1" s="1"/>
  <c r="B481" i="1" s="1"/>
  <c r="B493" i="1" s="1"/>
  <c r="B505" i="1" s="1"/>
  <c r="A253" i="1"/>
  <c r="B252" i="1"/>
  <c r="B264" i="1" s="1"/>
  <c r="B276" i="1" s="1"/>
  <c r="B288" i="1" s="1"/>
  <c r="B300" i="1" s="1"/>
  <c r="B312" i="1" s="1"/>
  <c r="B324" i="1" s="1"/>
  <c r="B336" i="1" s="1"/>
  <c r="B348" i="1" s="1"/>
  <c r="B360" i="1" s="1"/>
  <c r="B372" i="1" s="1"/>
  <c r="B384" i="1" s="1"/>
  <c r="B396" i="1" s="1"/>
  <c r="B408" i="1" s="1"/>
  <c r="B420" i="1" s="1"/>
  <c r="B432" i="1" s="1"/>
  <c r="B444" i="1" s="1"/>
  <c r="B456" i="1" s="1"/>
  <c r="B468" i="1" s="1"/>
  <c r="B480" i="1" s="1"/>
  <c r="B492" i="1" s="1"/>
  <c r="B504" i="1" s="1"/>
  <c r="A252" i="1"/>
  <c r="A264" i="1" s="1"/>
  <c r="B251" i="1"/>
  <c r="B263" i="1" s="1"/>
  <c r="A251" i="1"/>
  <c r="A263" i="1" s="1"/>
  <c r="A275" i="1" s="1"/>
  <c r="B250" i="1"/>
  <c r="B262" i="1" s="1"/>
  <c r="B274" i="1" s="1"/>
  <c r="B286" i="1" s="1"/>
  <c r="B298" i="1" s="1"/>
  <c r="B310" i="1" s="1"/>
  <c r="B322" i="1" s="1"/>
  <c r="B334" i="1" s="1"/>
  <c r="B346" i="1" s="1"/>
  <c r="B358" i="1" s="1"/>
  <c r="B370" i="1" s="1"/>
  <c r="B382" i="1" s="1"/>
  <c r="B394" i="1" s="1"/>
  <c r="B406" i="1" s="1"/>
  <c r="B418" i="1" s="1"/>
  <c r="B430" i="1" s="1"/>
  <c r="B442" i="1" s="1"/>
  <c r="B454" i="1" s="1"/>
  <c r="B466" i="1" s="1"/>
  <c r="B478" i="1" s="1"/>
  <c r="B490" i="1" s="1"/>
  <c r="B502" i="1" s="1"/>
  <c r="A250" i="1"/>
  <c r="A262" i="1" s="1"/>
  <c r="B249" i="1"/>
  <c r="B261" i="1" s="1"/>
  <c r="B273" i="1" s="1"/>
  <c r="B285" i="1" s="1"/>
  <c r="B297" i="1" s="1"/>
  <c r="B309" i="1" s="1"/>
  <c r="B321" i="1" s="1"/>
  <c r="B333" i="1" s="1"/>
  <c r="B345" i="1" s="1"/>
  <c r="B357" i="1" s="1"/>
  <c r="B369" i="1" s="1"/>
  <c r="B381" i="1" s="1"/>
  <c r="B393" i="1" s="1"/>
  <c r="B405" i="1" s="1"/>
  <c r="B417" i="1" s="1"/>
  <c r="B429" i="1" s="1"/>
  <c r="B441" i="1" s="1"/>
  <c r="B453" i="1" s="1"/>
  <c r="B465" i="1" s="1"/>
  <c r="B477" i="1" s="1"/>
  <c r="B489" i="1" s="1"/>
  <c r="B501" i="1" s="1"/>
  <c r="A249" i="1"/>
  <c r="A261" i="1" s="1"/>
  <c r="B248" i="1"/>
  <c r="B260" i="1" s="1"/>
  <c r="B272" i="1" s="1"/>
  <c r="B284" i="1" s="1"/>
  <c r="B296" i="1" s="1"/>
  <c r="B308" i="1" s="1"/>
  <c r="B320" i="1" s="1"/>
  <c r="B332" i="1" s="1"/>
  <c r="B344" i="1" s="1"/>
  <c r="B356" i="1" s="1"/>
  <c r="B368" i="1" s="1"/>
  <c r="B380" i="1" s="1"/>
  <c r="B392" i="1" s="1"/>
  <c r="B404" i="1" s="1"/>
  <c r="B416" i="1" s="1"/>
  <c r="B428" i="1" s="1"/>
  <c r="B440" i="1" s="1"/>
  <c r="B452" i="1" s="1"/>
  <c r="B464" i="1" s="1"/>
  <c r="B476" i="1" s="1"/>
  <c r="B488" i="1" s="1"/>
  <c r="B500" i="1" s="1"/>
  <c r="A248" i="1"/>
  <c r="B247" i="1"/>
  <c r="B259" i="1" s="1"/>
  <c r="B271" i="1" s="1"/>
  <c r="B283" i="1" s="1"/>
  <c r="B295" i="1" s="1"/>
  <c r="B307" i="1" s="1"/>
  <c r="B319" i="1" s="1"/>
  <c r="B331" i="1" s="1"/>
  <c r="B343" i="1" s="1"/>
  <c r="B355" i="1" s="1"/>
  <c r="B367" i="1" s="1"/>
  <c r="B379" i="1" s="1"/>
  <c r="B391" i="1" s="1"/>
  <c r="B403" i="1" s="1"/>
  <c r="B415" i="1" s="1"/>
  <c r="B427" i="1" s="1"/>
  <c r="B439" i="1" s="1"/>
  <c r="B451" i="1" s="1"/>
  <c r="B463" i="1" s="1"/>
  <c r="B475" i="1" s="1"/>
  <c r="B487" i="1" s="1"/>
  <c r="B499" i="1" s="1"/>
  <c r="A247" i="1"/>
  <c r="B246" i="1"/>
  <c r="B258" i="1" s="1"/>
  <c r="B270" i="1" s="1"/>
  <c r="B282" i="1" s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B474" i="1" s="1"/>
  <c r="B486" i="1" s="1"/>
  <c r="B498" i="1" s="1"/>
  <c r="A246" i="1"/>
  <c r="A258" i="1" s="1"/>
  <c r="B245" i="1"/>
  <c r="B257" i="1" s="1"/>
  <c r="B269" i="1" s="1"/>
  <c r="B281" i="1" s="1"/>
  <c r="B293" i="1" s="1"/>
  <c r="B305" i="1" s="1"/>
  <c r="B317" i="1" s="1"/>
  <c r="B329" i="1" s="1"/>
  <c r="B341" i="1" s="1"/>
  <c r="B353" i="1" s="1"/>
  <c r="B365" i="1" s="1"/>
  <c r="B377" i="1" s="1"/>
  <c r="B389" i="1" s="1"/>
  <c r="B401" i="1" s="1"/>
  <c r="B413" i="1" s="1"/>
  <c r="B425" i="1" s="1"/>
  <c r="B437" i="1" s="1"/>
  <c r="B449" i="1" s="1"/>
  <c r="B461" i="1" s="1"/>
  <c r="B473" i="1" s="1"/>
  <c r="B485" i="1" s="1"/>
  <c r="B497" i="1" s="1"/>
  <c r="A245" i="1"/>
  <c r="B244" i="1"/>
  <c r="B256" i="1" s="1"/>
  <c r="B268" i="1" s="1"/>
  <c r="B280" i="1" s="1"/>
  <c r="B292" i="1" s="1"/>
  <c r="B304" i="1" s="1"/>
  <c r="B316" i="1" s="1"/>
  <c r="B328" i="1" s="1"/>
  <c r="B340" i="1" s="1"/>
  <c r="B352" i="1" s="1"/>
  <c r="B364" i="1" s="1"/>
  <c r="B376" i="1" s="1"/>
  <c r="B388" i="1" s="1"/>
  <c r="B400" i="1" s="1"/>
  <c r="B412" i="1" s="1"/>
  <c r="B424" i="1" s="1"/>
  <c r="B436" i="1" s="1"/>
  <c r="B448" i="1" s="1"/>
  <c r="B460" i="1" s="1"/>
  <c r="B472" i="1" s="1"/>
  <c r="B484" i="1" s="1"/>
  <c r="B496" i="1" s="1"/>
  <c r="A244" i="1"/>
  <c r="A256" i="1" s="1"/>
  <c r="B243" i="1"/>
  <c r="B255" i="1" s="1"/>
  <c r="A243" i="1"/>
  <c r="A255" i="1" s="1"/>
  <c r="A267" i="1" s="1"/>
  <c r="B242" i="1"/>
  <c r="B254" i="1" s="1"/>
  <c r="B266" i="1" s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B470" i="1" s="1"/>
  <c r="B482" i="1" s="1"/>
  <c r="B494" i="1" s="1"/>
  <c r="A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B317" i="2" l="1"/>
  <c r="B325" i="2"/>
  <c r="B321" i="2"/>
  <c r="C248" i="1"/>
  <c r="A260" i="1"/>
  <c r="A272" i="1" s="1"/>
  <c r="C243" i="1"/>
  <c r="A259" i="1"/>
  <c r="C259" i="1" s="1"/>
  <c r="C247" i="1"/>
  <c r="C251" i="1"/>
  <c r="C245" i="1"/>
  <c r="A254" i="1"/>
  <c r="C254" i="1" s="1"/>
  <c r="C253" i="1"/>
  <c r="A265" i="1"/>
  <c r="A277" i="1" s="1"/>
  <c r="C277" i="1" s="1"/>
  <c r="B267" i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B471" i="1" s="1"/>
  <c r="B483" i="1" s="1"/>
  <c r="B495" i="1" s="1"/>
  <c r="C255" i="1"/>
  <c r="A279" i="1"/>
  <c r="C264" i="1"/>
  <c r="A276" i="1"/>
  <c r="C256" i="1"/>
  <c r="A268" i="1"/>
  <c r="C261" i="1"/>
  <c r="A273" i="1"/>
  <c r="A287" i="1"/>
  <c r="B275" i="1"/>
  <c r="B287" i="1" s="1"/>
  <c r="B299" i="1" s="1"/>
  <c r="B311" i="1" s="1"/>
  <c r="B323" i="1" s="1"/>
  <c r="B335" i="1" s="1"/>
  <c r="B347" i="1" s="1"/>
  <c r="B359" i="1" s="1"/>
  <c r="B371" i="1" s="1"/>
  <c r="B383" i="1" s="1"/>
  <c r="B395" i="1" s="1"/>
  <c r="B407" i="1" s="1"/>
  <c r="B419" i="1" s="1"/>
  <c r="B431" i="1" s="1"/>
  <c r="B443" i="1" s="1"/>
  <c r="B455" i="1" s="1"/>
  <c r="B467" i="1" s="1"/>
  <c r="B479" i="1" s="1"/>
  <c r="B491" i="1" s="1"/>
  <c r="B503" i="1" s="1"/>
  <c r="C263" i="1"/>
  <c r="A270" i="1"/>
  <c r="C258" i="1"/>
  <c r="C272" i="1"/>
  <c r="A284" i="1"/>
  <c r="A274" i="1"/>
  <c r="C262" i="1"/>
  <c r="A257" i="1"/>
  <c r="C246" i="1"/>
  <c r="C249" i="1"/>
  <c r="C244" i="1"/>
  <c r="C252" i="1"/>
  <c r="C242" i="1"/>
  <c r="C250" i="1"/>
  <c r="B337" i="2" l="1"/>
  <c r="B329" i="2"/>
  <c r="C260" i="1"/>
  <c r="B333" i="2"/>
  <c r="A289" i="1"/>
  <c r="A301" i="1" s="1"/>
  <c r="A266" i="1"/>
  <c r="A271" i="1"/>
  <c r="C271" i="1" s="1"/>
  <c r="C275" i="1"/>
  <c r="C265" i="1"/>
  <c r="C267" i="1"/>
  <c r="C284" i="1"/>
  <c r="A296" i="1"/>
  <c r="A288" i="1"/>
  <c r="C276" i="1"/>
  <c r="C273" i="1"/>
  <c r="A285" i="1"/>
  <c r="C287" i="1"/>
  <c r="A299" i="1"/>
  <c r="A291" i="1"/>
  <c r="C279" i="1"/>
  <c r="A269" i="1"/>
  <c r="C257" i="1"/>
  <c r="A282" i="1"/>
  <c r="C270" i="1"/>
  <c r="A280" i="1"/>
  <c r="C268" i="1"/>
  <c r="C274" i="1"/>
  <c r="A286" i="1"/>
  <c r="B341" i="2" l="1"/>
  <c r="B349" i="2"/>
  <c r="C289" i="1"/>
  <c r="A283" i="1"/>
  <c r="C283" i="1" s="1"/>
  <c r="C266" i="1"/>
  <c r="A278" i="1"/>
  <c r="B345" i="2"/>
  <c r="A297" i="1"/>
  <c r="C285" i="1"/>
  <c r="A298" i="1"/>
  <c r="C286" i="1"/>
  <c r="A313" i="1"/>
  <c r="C301" i="1"/>
  <c r="A294" i="1"/>
  <c r="C282" i="1"/>
  <c r="C280" i="1"/>
  <c r="A292" i="1"/>
  <c r="A295" i="1"/>
  <c r="A303" i="1"/>
  <c r="C291" i="1"/>
  <c r="A300" i="1"/>
  <c r="C288" i="1"/>
  <c r="A281" i="1"/>
  <c r="C269" i="1"/>
  <c r="A311" i="1"/>
  <c r="C299" i="1"/>
  <c r="A308" i="1"/>
  <c r="C296" i="1"/>
  <c r="B361" i="2" l="1"/>
  <c r="B353" i="2"/>
  <c r="C278" i="1"/>
  <c r="A290" i="1"/>
  <c r="A302" i="1" s="1"/>
  <c r="B357" i="2"/>
  <c r="A306" i="1"/>
  <c r="C294" i="1"/>
  <c r="A323" i="1"/>
  <c r="C311" i="1"/>
  <c r="A307" i="1"/>
  <c r="C295" i="1"/>
  <c r="C298" i="1"/>
  <c r="A310" i="1"/>
  <c r="A312" i="1"/>
  <c r="C300" i="1"/>
  <c r="A320" i="1"/>
  <c r="C308" i="1"/>
  <c r="A315" i="1"/>
  <c r="C303" i="1"/>
  <c r="C313" i="1"/>
  <c r="A325" i="1"/>
  <c r="A304" i="1"/>
  <c r="C292" i="1"/>
  <c r="C281" i="1"/>
  <c r="A293" i="1"/>
  <c r="C297" i="1"/>
  <c r="A309" i="1"/>
  <c r="B365" i="2" l="1"/>
  <c r="B373" i="2"/>
  <c r="C290" i="1"/>
  <c r="B369" i="2"/>
  <c r="A322" i="1"/>
  <c r="C310" i="1"/>
  <c r="A327" i="1"/>
  <c r="C315" i="1"/>
  <c r="A305" i="1"/>
  <c r="C293" i="1"/>
  <c r="A316" i="1"/>
  <c r="C304" i="1"/>
  <c r="C312" i="1"/>
  <c r="A324" i="1"/>
  <c r="A335" i="1"/>
  <c r="C323" i="1"/>
  <c r="A332" i="1"/>
  <c r="C320" i="1"/>
  <c r="A321" i="1"/>
  <c r="C309" i="1"/>
  <c r="A319" i="1"/>
  <c r="C307" i="1"/>
  <c r="A337" i="1"/>
  <c r="C325" i="1"/>
  <c r="A314" i="1"/>
  <c r="C302" i="1"/>
  <c r="A318" i="1"/>
  <c r="C306" i="1"/>
  <c r="B385" i="2" l="1"/>
  <c r="B377" i="2"/>
  <c r="B381" i="2"/>
  <c r="C316" i="1"/>
  <c r="A328" i="1"/>
  <c r="C337" i="1"/>
  <c r="A349" i="1"/>
  <c r="A347" i="1"/>
  <c r="C335" i="1"/>
  <c r="A339" i="1"/>
  <c r="C327" i="1"/>
  <c r="A330" i="1"/>
  <c r="C318" i="1"/>
  <c r="C321" i="1"/>
  <c r="A333" i="1"/>
  <c r="A344" i="1"/>
  <c r="C332" i="1"/>
  <c r="A326" i="1"/>
  <c r="C314" i="1"/>
  <c r="C305" i="1"/>
  <c r="A317" i="1"/>
  <c r="A336" i="1"/>
  <c r="C324" i="1"/>
  <c r="C319" i="1"/>
  <c r="A331" i="1"/>
  <c r="A334" i="1"/>
  <c r="C322" i="1"/>
  <c r="B389" i="2" l="1"/>
  <c r="B397" i="2"/>
  <c r="B393" i="2"/>
  <c r="A346" i="1"/>
  <c r="C334" i="1"/>
  <c r="A338" i="1"/>
  <c r="C326" i="1"/>
  <c r="A351" i="1"/>
  <c r="C339" i="1"/>
  <c r="A343" i="1"/>
  <c r="C331" i="1"/>
  <c r="A345" i="1"/>
  <c r="C333" i="1"/>
  <c r="A361" i="1"/>
  <c r="C349" i="1"/>
  <c r="A348" i="1"/>
  <c r="C336" i="1"/>
  <c r="C344" i="1"/>
  <c r="A356" i="1"/>
  <c r="A329" i="1"/>
  <c r="C317" i="1"/>
  <c r="A340" i="1"/>
  <c r="C328" i="1"/>
  <c r="A359" i="1"/>
  <c r="C347" i="1"/>
  <c r="C330" i="1"/>
  <c r="A342" i="1"/>
  <c r="B409" i="2" l="1"/>
  <c r="B401" i="2"/>
  <c r="B405" i="2"/>
  <c r="A355" i="1"/>
  <c r="C343" i="1"/>
  <c r="A354" i="1"/>
  <c r="C342" i="1"/>
  <c r="A352" i="1"/>
  <c r="C340" i="1"/>
  <c r="C361" i="1"/>
  <c r="A373" i="1"/>
  <c r="A350" i="1"/>
  <c r="C338" i="1"/>
  <c r="A368" i="1"/>
  <c r="C356" i="1"/>
  <c r="A371" i="1"/>
  <c r="C359" i="1"/>
  <c r="C348" i="1"/>
  <c r="A360" i="1"/>
  <c r="C351" i="1"/>
  <c r="A363" i="1"/>
  <c r="C329" i="1"/>
  <c r="A341" i="1"/>
  <c r="C345" i="1"/>
  <c r="A357" i="1"/>
  <c r="A358" i="1"/>
  <c r="C346" i="1"/>
  <c r="B413" i="2" l="1"/>
  <c r="B421" i="2"/>
  <c r="B417" i="2"/>
  <c r="A370" i="1"/>
  <c r="C358" i="1"/>
  <c r="A385" i="1"/>
  <c r="C373" i="1"/>
  <c r="A380" i="1"/>
  <c r="C368" i="1"/>
  <c r="A366" i="1"/>
  <c r="C354" i="1"/>
  <c r="A372" i="1"/>
  <c r="C360" i="1"/>
  <c r="A369" i="1"/>
  <c r="C357" i="1"/>
  <c r="A383" i="1"/>
  <c r="C371" i="1"/>
  <c r="A364" i="1"/>
  <c r="C352" i="1"/>
  <c r="A353" i="1"/>
  <c r="C341" i="1"/>
  <c r="A375" i="1"/>
  <c r="C363" i="1"/>
  <c r="A362" i="1"/>
  <c r="C350" i="1"/>
  <c r="A367" i="1"/>
  <c r="C355" i="1"/>
  <c r="B433" i="2" l="1"/>
  <c r="B425" i="2"/>
  <c r="B437" i="2" s="1"/>
  <c r="B449" i="2" s="1"/>
  <c r="B461" i="2" s="1"/>
  <c r="B473" i="2" s="1"/>
  <c r="B485" i="2" s="1"/>
  <c r="B497" i="2" s="1"/>
  <c r="B509" i="2" s="1"/>
  <c r="B429" i="2"/>
  <c r="A379" i="1"/>
  <c r="C367" i="1"/>
  <c r="A376" i="1"/>
  <c r="C364" i="1"/>
  <c r="A378" i="1"/>
  <c r="C366" i="1"/>
  <c r="C362" i="1"/>
  <c r="A374" i="1"/>
  <c r="C383" i="1"/>
  <c r="A395" i="1"/>
  <c r="C380" i="1"/>
  <c r="A392" i="1"/>
  <c r="A387" i="1"/>
  <c r="C375" i="1"/>
  <c r="C369" i="1"/>
  <c r="A381" i="1"/>
  <c r="C385" i="1"/>
  <c r="A397" i="1"/>
  <c r="C353" i="1"/>
  <c r="A365" i="1"/>
  <c r="A384" i="1"/>
  <c r="C372" i="1"/>
  <c r="A382" i="1"/>
  <c r="C370" i="1"/>
  <c r="B445" i="2" l="1"/>
  <c r="B441" i="2"/>
  <c r="A386" i="1"/>
  <c r="C374" i="1"/>
  <c r="A393" i="1"/>
  <c r="C381" i="1"/>
  <c r="A394" i="1"/>
  <c r="C382" i="1"/>
  <c r="A390" i="1"/>
  <c r="C378" i="1"/>
  <c r="C376" i="1"/>
  <c r="A388" i="1"/>
  <c r="A377" i="1"/>
  <c r="C365" i="1"/>
  <c r="A396" i="1"/>
  <c r="C384" i="1"/>
  <c r="A399" i="1"/>
  <c r="C387" i="1"/>
  <c r="A404" i="1"/>
  <c r="C392" i="1"/>
  <c r="A409" i="1"/>
  <c r="C397" i="1"/>
  <c r="A407" i="1"/>
  <c r="C395" i="1"/>
  <c r="A391" i="1"/>
  <c r="C379" i="1"/>
  <c r="B457" i="2" l="1"/>
  <c r="B453" i="2"/>
  <c r="A402" i="1"/>
  <c r="C390" i="1"/>
  <c r="A403" i="1"/>
  <c r="C391" i="1"/>
  <c r="A411" i="1"/>
  <c r="C399" i="1"/>
  <c r="A419" i="1"/>
  <c r="C407" i="1"/>
  <c r="C409" i="1"/>
  <c r="A421" i="1"/>
  <c r="C377" i="1"/>
  <c r="A389" i="1"/>
  <c r="C393" i="1"/>
  <c r="A405" i="1"/>
  <c r="A408" i="1"/>
  <c r="C396" i="1"/>
  <c r="C394" i="1"/>
  <c r="A406" i="1"/>
  <c r="A400" i="1"/>
  <c r="C388" i="1"/>
  <c r="A416" i="1"/>
  <c r="C404" i="1"/>
  <c r="A398" i="1"/>
  <c r="C386" i="1"/>
  <c r="B469" i="2" l="1"/>
  <c r="B465" i="2"/>
  <c r="A431" i="1"/>
  <c r="C419" i="1"/>
  <c r="A428" i="1"/>
  <c r="C416" i="1"/>
  <c r="A423" i="1"/>
  <c r="C411" i="1"/>
  <c r="A412" i="1"/>
  <c r="C400" i="1"/>
  <c r="A415" i="1"/>
  <c r="C403" i="1"/>
  <c r="A410" i="1"/>
  <c r="C398" i="1"/>
  <c r="C408" i="1"/>
  <c r="A420" i="1"/>
  <c r="A417" i="1"/>
  <c r="C405" i="1"/>
  <c r="A401" i="1"/>
  <c r="C389" i="1"/>
  <c r="A418" i="1"/>
  <c r="C406" i="1"/>
  <c r="A433" i="1"/>
  <c r="C421" i="1"/>
  <c r="A414" i="1"/>
  <c r="C402" i="1"/>
  <c r="B481" i="2" l="1"/>
  <c r="B477" i="2"/>
  <c r="C412" i="1"/>
  <c r="A424" i="1"/>
  <c r="C417" i="1"/>
  <c r="A429" i="1"/>
  <c r="A432" i="1"/>
  <c r="C420" i="1"/>
  <c r="A422" i="1"/>
  <c r="C410" i="1"/>
  <c r="A440" i="1"/>
  <c r="C428" i="1"/>
  <c r="C433" i="1"/>
  <c r="A445" i="1"/>
  <c r="A426" i="1"/>
  <c r="C414" i="1"/>
  <c r="A435" i="1"/>
  <c r="C423" i="1"/>
  <c r="A430" i="1"/>
  <c r="C418" i="1"/>
  <c r="C401" i="1"/>
  <c r="A413" i="1"/>
  <c r="C415" i="1"/>
  <c r="A427" i="1"/>
  <c r="A443" i="1"/>
  <c r="C431" i="1"/>
  <c r="B493" i="2" l="1"/>
  <c r="B489" i="2"/>
  <c r="A455" i="1"/>
  <c r="C443" i="1"/>
  <c r="A447" i="1"/>
  <c r="C435" i="1"/>
  <c r="A434" i="1"/>
  <c r="C422" i="1"/>
  <c r="A425" i="1"/>
  <c r="C413" i="1"/>
  <c r="A441" i="1"/>
  <c r="C429" i="1"/>
  <c r="A439" i="1"/>
  <c r="C427" i="1"/>
  <c r="C426" i="1"/>
  <c r="A438" i="1"/>
  <c r="A444" i="1"/>
  <c r="C432" i="1"/>
  <c r="A457" i="1"/>
  <c r="C445" i="1"/>
  <c r="A436" i="1"/>
  <c r="C424" i="1"/>
  <c r="A442" i="1"/>
  <c r="C430" i="1"/>
  <c r="C440" i="1"/>
  <c r="A452" i="1"/>
  <c r="B505" i="2" l="1"/>
  <c r="B501" i="2"/>
  <c r="C425" i="1"/>
  <c r="A437" i="1"/>
  <c r="A464" i="1"/>
  <c r="C452" i="1"/>
  <c r="A454" i="1"/>
  <c r="C442" i="1"/>
  <c r="A448" i="1"/>
  <c r="C436" i="1"/>
  <c r="A451" i="1"/>
  <c r="C439" i="1"/>
  <c r="C447" i="1"/>
  <c r="A459" i="1"/>
  <c r="A450" i="1"/>
  <c r="C438" i="1"/>
  <c r="C444" i="1"/>
  <c r="A456" i="1"/>
  <c r="A446" i="1"/>
  <c r="C434" i="1"/>
  <c r="C457" i="1"/>
  <c r="A469" i="1"/>
  <c r="C441" i="1"/>
  <c r="A453" i="1"/>
  <c r="A467" i="1"/>
  <c r="C455" i="1"/>
  <c r="B517" i="2" l="1"/>
  <c r="B513" i="2"/>
  <c r="A471" i="1"/>
  <c r="C459" i="1"/>
  <c r="A476" i="1"/>
  <c r="C464" i="1"/>
  <c r="A479" i="1"/>
  <c r="C467" i="1"/>
  <c r="A460" i="1"/>
  <c r="C448" i="1"/>
  <c r="A465" i="1"/>
  <c r="C453" i="1"/>
  <c r="A466" i="1"/>
  <c r="C454" i="1"/>
  <c r="A468" i="1"/>
  <c r="C456" i="1"/>
  <c r="A462" i="1"/>
  <c r="C450" i="1"/>
  <c r="A481" i="1"/>
  <c r="C469" i="1"/>
  <c r="A449" i="1"/>
  <c r="C437" i="1"/>
  <c r="A458" i="1"/>
  <c r="C446" i="1"/>
  <c r="A463" i="1"/>
  <c r="C451" i="1"/>
  <c r="A480" i="1" l="1"/>
  <c r="C468" i="1"/>
  <c r="C479" i="1"/>
  <c r="A491" i="1"/>
  <c r="A475" i="1"/>
  <c r="C463" i="1"/>
  <c r="A474" i="1"/>
  <c r="C462" i="1"/>
  <c r="A472" i="1"/>
  <c r="C460" i="1"/>
  <c r="C449" i="1"/>
  <c r="A461" i="1"/>
  <c r="A478" i="1"/>
  <c r="C466" i="1"/>
  <c r="C476" i="1"/>
  <c r="A488" i="1"/>
  <c r="C458" i="1"/>
  <c r="A470" i="1"/>
  <c r="C481" i="1"/>
  <c r="A493" i="1"/>
  <c r="C465" i="1"/>
  <c r="A477" i="1"/>
  <c r="A483" i="1"/>
  <c r="C471" i="1"/>
  <c r="X8" i="1" l="1"/>
  <c r="X15" i="1"/>
  <c r="U28" i="1"/>
  <c r="A486" i="1"/>
  <c r="C474" i="1"/>
  <c r="A500" i="1"/>
  <c r="C500" i="1" s="1"/>
  <c r="C488" i="1"/>
  <c r="A487" i="1"/>
  <c r="C475" i="1"/>
  <c r="A505" i="1"/>
  <c r="C505" i="1" s="1"/>
  <c r="C493" i="1"/>
  <c r="A473" i="1"/>
  <c r="X10" i="1" s="1"/>
  <c r="C461" i="1"/>
  <c r="A503" i="1"/>
  <c r="C503" i="1" s="1"/>
  <c r="C491" i="1"/>
  <c r="A489" i="1"/>
  <c r="C477" i="1"/>
  <c r="A490" i="1"/>
  <c r="C478" i="1"/>
  <c r="A495" i="1"/>
  <c r="C495" i="1" s="1"/>
  <c r="C483" i="1"/>
  <c r="A482" i="1"/>
  <c r="C470" i="1"/>
  <c r="C472" i="1"/>
  <c r="A484" i="1"/>
  <c r="A492" i="1"/>
  <c r="C480" i="1"/>
  <c r="W25" i="1" l="1"/>
  <c r="X35" i="1"/>
  <c r="W20" i="1"/>
  <c r="X7" i="1"/>
  <c r="W13" i="1"/>
  <c r="W14" i="1"/>
  <c r="W27" i="1"/>
  <c r="X14" i="1"/>
  <c r="W36" i="1"/>
  <c r="X17" i="1"/>
  <c r="X26" i="1"/>
  <c r="W15" i="1"/>
  <c r="X24" i="1"/>
  <c r="X38" i="1"/>
  <c r="X13" i="1"/>
  <c r="X9" i="1"/>
  <c r="X31" i="1"/>
  <c r="X23" i="1"/>
  <c r="W28" i="1"/>
  <c r="Z28" i="1" s="1"/>
  <c r="X37" i="1"/>
  <c r="X21" i="1"/>
  <c r="X36" i="1"/>
  <c r="X22" i="1"/>
  <c r="X28" i="1"/>
  <c r="AA28" i="1" s="1"/>
  <c r="W37" i="1"/>
  <c r="W41" i="1"/>
  <c r="X30" i="1"/>
  <c r="W17" i="1"/>
  <c r="W18" i="1"/>
  <c r="W8" i="1"/>
  <c r="W35" i="1"/>
  <c r="X27" i="1"/>
  <c r="W21" i="1"/>
  <c r="X33" i="1"/>
  <c r="V10" i="1"/>
  <c r="X19" i="1"/>
  <c r="W34" i="1"/>
  <c r="X40" i="1"/>
  <c r="W24" i="1"/>
  <c r="W9" i="1"/>
  <c r="W39" i="1"/>
  <c r="X32" i="1"/>
  <c r="W16" i="1"/>
  <c r="W30" i="1"/>
  <c r="W40" i="1"/>
  <c r="X12" i="1"/>
  <c r="W23" i="1"/>
  <c r="W19" i="1"/>
  <c r="W22" i="1"/>
  <c r="X29" i="1"/>
  <c r="W33" i="1"/>
  <c r="W29" i="1"/>
  <c r="W38" i="1"/>
  <c r="W12" i="1"/>
  <c r="X18" i="1"/>
  <c r="X34" i="1"/>
  <c r="W7" i="1"/>
  <c r="W31" i="1"/>
  <c r="W26" i="1"/>
  <c r="X11" i="1"/>
  <c r="X39" i="1"/>
  <c r="X41" i="1"/>
  <c r="X20" i="1"/>
  <c r="W11" i="1"/>
  <c r="W32" i="1"/>
  <c r="X25" i="1"/>
  <c r="W10" i="1"/>
  <c r="X16" i="1"/>
  <c r="V34" i="1"/>
  <c r="V19" i="1"/>
  <c r="V15" i="1"/>
  <c r="V14" i="1"/>
  <c r="U17" i="1"/>
  <c r="V9" i="1"/>
  <c r="V35" i="1"/>
  <c r="V37" i="1"/>
  <c r="U12" i="1"/>
  <c r="V40" i="1"/>
  <c r="V25" i="1"/>
  <c r="V23" i="1"/>
  <c r="V24" i="1"/>
  <c r="V12" i="1"/>
  <c r="V21" i="1"/>
  <c r="V29" i="1"/>
  <c r="V39" i="1"/>
  <c r="V27" i="1"/>
  <c r="V41" i="1"/>
  <c r="V20" i="1"/>
  <c r="V30" i="1"/>
  <c r="V13" i="1"/>
  <c r="V33" i="1"/>
  <c r="V28" i="1"/>
  <c r="V38" i="1"/>
  <c r="V36" i="1"/>
  <c r="V11" i="1"/>
  <c r="V18" i="1"/>
  <c r="V8" i="1"/>
  <c r="V7" i="1"/>
  <c r="V22" i="1"/>
  <c r="V26" i="1"/>
  <c r="V32" i="1"/>
  <c r="V17" i="1"/>
  <c r="V16" i="1"/>
  <c r="V31" i="1"/>
  <c r="U37" i="1"/>
  <c r="AA37" i="1" s="1"/>
  <c r="U14" i="1"/>
  <c r="U41" i="1"/>
  <c r="U16" i="1"/>
  <c r="U38" i="1"/>
  <c r="U8" i="1"/>
  <c r="AA8" i="1" s="1"/>
  <c r="U35" i="1"/>
  <c r="AA35" i="1" s="1"/>
  <c r="U27" i="1"/>
  <c r="U11" i="1"/>
  <c r="U36" i="1"/>
  <c r="Z36" i="1" s="1"/>
  <c r="U30" i="1"/>
  <c r="U25" i="1"/>
  <c r="Z25" i="1" s="1"/>
  <c r="U9" i="1"/>
  <c r="U20" i="1"/>
  <c r="Z20" i="1" s="1"/>
  <c r="U22" i="1"/>
  <c r="U19" i="1"/>
  <c r="U7" i="1"/>
  <c r="AA7" i="1" s="1"/>
  <c r="U15" i="1"/>
  <c r="U13" i="1"/>
  <c r="U40" i="1"/>
  <c r="U31" i="1"/>
  <c r="AA31" i="1" s="1"/>
  <c r="U29" i="1"/>
  <c r="U24" i="1"/>
  <c r="AA24" i="1" s="1"/>
  <c r="U23" i="1"/>
  <c r="AA23" i="1" s="1"/>
  <c r="U39" i="1"/>
  <c r="U32" i="1"/>
  <c r="U26" i="1"/>
  <c r="AA26" i="1" s="1"/>
  <c r="U18" i="1"/>
  <c r="U21" i="1"/>
  <c r="AA21" i="1" s="1"/>
  <c r="U33" i="1"/>
  <c r="U10" i="1"/>
  <c r="AA10" i="1" s="1"/>
  <c r="U34" i="1"/>
  <c r="S5" i="1"/>
  <c r="S4" i="1"/>
  <c r="T10" i="1"/>
  <c r="T7" i="1"/>
  <c r="T5" i="1"/>
  <c r="S12" i="1"/>
  <c r="S9" i="1"/>
  <c r="T8" i="1"/>
  <c r="T2" i="1"/>
  <c r="S7" i="1"/>
  <c r="T3" i="1"/>
  <c r="T9" i="1"/>
  <c r="S11" i="1"/>
  <c r="S8" i="1"/>
  <c r="T6" i="1"/>
  <c r="S6" i="1"/>
  <c r="T12" i="1"/>
  <c r="S3" i="1"/>
  <c r="T4" i="1"/>
  <c r="T11" i="1"/>
  <c r="S10" i="1"/>
  <c r="A494" i="1"/>
  <c r="C494" i="1" s="1"/>
  <c r="C482" i="1"/>
  <c r="A504" i="1"/>
  <c r="C504" i="1" s="1"/>
  <c r="C492" i="1"/>
  <c r="C490" i="1"/>
  <c r="A502" i="1"/>
  <c r="C502" i="1" s="1"/>
  <c r="A496" i="1"/>
  <c r="C496" i="1" s="1"/>
  <c r="C484" i="1"/>
  <c r="C489" i="1"/>
  <c r="A501" i="1"/>
  <c r="C501" i="1" s="1"/>
  <c r="A499" i="1"/>
  <c r="C499" i="1" s="1"/>
  <c r="C487" i="1"/>
  <c r="C473" i="1"/>
  <c r="A485" i="1"/>
  <c r="A498" i="1"/>
  <c r="C498" i="1" s="1"/>
  <c r="C486" i="1"/>
  <c r="Z27" i="1" l="1"/>
  <c r="Z15" i="1"/>
  <c r="AA38" i="1"/>
  <c r="AA17" i="1"/>
  <c r="AA9" i="1"/>
  <c r="AA13" i="1"/>
  <c r="AA14" i="1"/>
  <c r="Z26" i="1"/>
  <c r="Z31" i="1"/>
  <c r="Z19" i="1"/>
  <c r="Z9" i="1"/>
  <c r="Z12" i="1"/>
  <c r="Z38" i="1"/>
  <c r="Z37" i="1"/>
  <c r="Y33" i="1"/>
  <c r="Y7" i="1"/>
  <c r="Y13" i="1"/>
  <c r="Y21" i="1"/>
  <c r="Y35" i="1"/>
  <c r="AA36" i="1"/>
  <c r="Y29" i="1"/>
  <c r="Y8" i="1"/>
  <c r="Y30" i="1"/>
  <c r="Y12" i="1"/>
  <c r="Y9" i="1"/>
  <c r="AA16" i="1"/>
  <c r="Z7" i="1"/>
  <c r="Z29" i="1"/>
  <c r="Z23" i="1"/>
  <c r="Z24" i="1"/>
  <c r="Z14" i="1"/>
  <c r="AA22" i="1"/>
  <c r="Y22" i="1"/>
  <c r="Z39" i="1"/>
  <c r="Y31" i="1"/>
  <c r="Y18" i="1"/>
  <c r="Y20" i="1"/>
  <c r="Y24" i="1"/>
  <c r="Z10" i="1"/>
  <c r="Z11" i="1"/>
  <c r="Z13" i="1"/>
  <c r="Z33" i="1"/>
  <c r="AA12" i="1"/>
  <c r="AA40" i="1"/>
  <c r="AA33" i="1"/>
  <c r="Y37" i="1"/>
  <c r="Y16" i="1"/>
  <c r="Y11" i="1"/>
  <c r="Y41" i="1"/>
  <c r="Y23" i="1"/>
  <c r="Y14" i="1"/>
  <c r="AA25" i="1"/>
  <c r="AA20" i="1"/>
  <c r="AA29" i="1"/>
  <c r="Z40" i="1"/>
  <c r="Z34" i="1"/>
  <c r="Z21" i="1"/>
  <c r="Z18" i="1"/>
  <c r="Y17" i="1"/>
  <c r="Y36" i="1"/>
  <c r="Y27" i="1"/>
  <c r="Y25" i="1"/>
  <c r="Y15" i="1"/>
  <c r="Z32" i="1"/>
  <c r="AA41" i="1"/>
  <c r="AA15" i="1"/>
  <c r="Z22" i="1"/>
  <c r="Z30" i="1"/>
  <c r="AA19" i="1"/>
  <c r="AA27" i="1"/>
  <c r="Z17" i="1"/>
  <c r="Y32" i="1"/>
  <c r="Y38" i="1"/>
  <c r="Y40" i="1"/>
  <c r="Y19" i="1"/>
  <c r="AA39" i="1"/>
  <c r="AA34" i="1"/>
  <c r="Z16" i="1"/>
  <c r="Y10" i="1"/>
  <c r="Z35" i="1"/>
  <c r="AA30" i="1"/>
  <c r="Y26" i="1"/>
  <c r="Y28" i="1"/>
  <c r="Y39" i="1"/>
  <c r="Y34" i="1"/>
  <c r="AA11" i="1"/>
  <c r="AA18" i="1"/>
  <c r="AA32" i="1"/>
  <c r="Z8" i="1"/>
  <c r="Z41" i="1"/>
  <c r="A497" i="1"/>
  <c r="C497" i="1" s="1"/>
  <c r="C485" i="1"/>
  <c r="A255" i="2" l="1"/>
  <c r="A256" i="2"/>
  <c r="C256" i="2" s="1"/>
  <c r="A257" i="2"/>
  <c r="C257" i="2" s="1"/>
  <c r="A258" i="2"/>
  <c r="C258" i="2" s="1"/>
  <c r="A259" i="2"/>
  <c r="A260" i="2"/>
  <c r="A261" i="2"/>
  <c r="A262" i="2"/>
  <c r="A263" i="2"/>
  <c r="A264" i="2"/>
  <c r="C264" i="2" s="1"/>
  <c r="A265" i="2"/>
  <c r="C265" i="2" s="1"/>
  <c r="A268" i="2"/>
  <c r="A269" i="2"/>
  <c r="A270" i="2"/>
  <c r="A276" i="2"/>
  <c r="A277" i="2"/>
  <c r="A254" i="2"/>
  <c r="A272" i="2" l="1"/>
  <c r="C260" i="2"/>
  <c r="A289" i="2"/>
  <c r="C277" i="2"/>
  <c r="A288" i="2"/>
  <c r="C276" i="2"/>
  <c r="A282" i="2"/>
  <c r="C270" i="2"/>
  <c r="A281" i="2"/>
  <c r="C269" i="2"/>
  <c r="A280" i="2"/>
  <c r="C268" i="2"/>
  <c r="A275" i="2"/>
  <c r="C263" i="2"/>
  <c r="A274" i="2"/>
  <c r="C262" i="2"/>
  <c r="A273" i="2"/>
  <c r="C261" i="2"/>
  <c r="A271" i="2"/>
  <c r="C259" i="2"/>
  <c r="A266" i="2"/>
  <c r="C254" i="2"/>
  <c r="A267" i="2"/>
  <c r="C255" i="2"/>
  <c r="S2" i="1"/>
  <c r="A286" i="2" l="1"/>
  <c r="C274" i="2"/>
  <c r="A287" i="2"/>
  <c r="C275" i="2"/>
  <c r="A292" i="2"/>
  <c r="C280" i="2"/>
  <c r="A293" i="2"/>
  <c r="C281" i="2"/>
  <c r="A279" i="2"/>
  <c r="C267" i="2"/>
  <c r="A294" i="2"/>
  <c r="C282" i="2"/>
  <c r="A278" i="2"/>
  <c r="C266" i="2"/>
  <c r="A300" i="2"/>
  <c r="C288" i="2"/>
  <c r="A283" i="2"/>
  <c r="C271" i="2"/>
  <c r="A301" i="2"/>
  <c r="C289" i="2"/>
  <c r="A285" i="2"/>
  <c r="C273" i="2"/>
  <c r="A284" i="2"/>
  <c r="C27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" i="2"/>
  <c r="A312" i="2" l="1"/>
  <c r="C300" i="2"/>
  <c r="A290" i="2"/>
  <c r="C278" i="2"/>
  <c r="A306" i="2"/>
  <c r="C294" i="2"/>
  <c r="A291" i="2"/>
  <c r="C279" i="2"/>
  <c r="A296" i="2"/>
  <c r="C284" i="2"/>
  <c r="A305" i="2"/>
  <c r="C293" i="2"/>
  <c r="A297" i="2"/>
  <c r="C285" i="2"/>
  <c r="A304" i="2"/>
  <c r="C292" i="2"/>
  <c r="A313" i="2"/>
  <c r="C301" i="2"/>
  <c r="A299" i="2"/>
  <c r="C287" i="2"/>
  <c r="A295" i="2"/>
  <c r="C283" i="2"/>
  <c r="A298" i="2"/>
  <c r="C286" i="2"/>
  <c r="A316" i="2" l="1"/>
  <c r="C304" i="2"/>
  <c r="A308" i="2"/>
  <c r="C296" i="2"/>
  <c r="A310" i="2"/>
  <c r="C298" i="2"/>
  <c r="A317" i="2"/>
  <c r="C305" i="2"/>
  <c r="A303" i="2"/>
  <c r="C291" i="2"/>
  <c r="A318" i="2"/>
  <c r="C306" i="2"/>
  <c r="A309" i="2"/>
  <c r="C297" i="2"/>
  <c r="A307" i="2"/>
  <c r="C295" i="2"/>
  <c r="A311" i="2"/>
  <c r="C299" i="2"/>
  <c r="A302" i="2"/>
  <c r="C290" i="2"/>
  <c r="A325" i="2"/>
  <c r="C313" i="2"/>
  <c r="A324" i="2"/>
  <c r="C312" i="2"/>
  <c r="A319" i="2" l="1"/>
  <c r="C307" i="2"/>
  <c r="A321" i="2"/>
  <c r="C309" i="2"/>
  <c r="A330" i="2"/>
  <c r="C318" i="2"/>
  <c r="A314" i="2"/>
  <c r="C302" i="2"/>
  <c r="A315" i="2"/>
  <c r="C303" i="2"/>
  <c r="A336" i="2"/>
  <c r="C324" i="2"/>
  <c r="A329" i="2"/>
  <c r="C317" i="2"/>
  <c r="A337" i="2"/>
  <c r="C325" i="2"/>
  <c r="A322" i="2"/>
  <c r="C310" i="2"/>
  <c r="A320" i="2"/>
  <c r="C308" i="2"/>
  <c r="A323" i="2"/>
  <c r="C311" i="2"/>
  <c r="A328" i="2"/>
  <c r="C316" i="2"/>
  <c r="A341" i="2" l="1"/>
  <c r="C329" i="2"/>
  <c r="A348" i="2"/>
  <c r="C336" i="2"/>
  <c r="A327" i="2"/>
  <c r="C315" i="2"/>
  <c r="A340" i="2"/>
  <c r="C328" i="2"/>
  <c r="A332" i="2"/>
  <c r="C320" i="2"/>
  <c r="A349" i="2"/>
  <c r="C337" i="2"/>
  <c r="A326" i="2"/>
  <c r="C314" i="2"/>
  <c r="A335" i="2"/>
  <c r="C323" i="2"/>
  <c r="A342" i="2"/>
  <c r="C330" i="2"/>
  <c r="A333" i="2"/>
  <c r="C321" i="2"/>
  <c r="A334" i="2"/>
  <c r="C322" i="2"/>
  <c r="A331" i="2"/>
  <c r="C319" i="2"/>
  <c r="A361" i="2" l="1"/>
  <c r="C349" i="2"/>
  <c r="A344" i="2"/>
  <c r="C332" i="2"/>
  <c r="A343" i="2"/>
  <c r="C331" i="2"/>
  <c r="A352" i="2"/>
  <c r="C340" i="2"/>
  <c r="A339" i="2"/>
  <c r="C327" i="2"/>
  <c r="A347" i="2"/>
  <c r="C335" i="2"/>
  <c r="A338" i="2"/>
  <c r="C326" i="2"/>
  <c r="A346" i="2"/>
  <c r="C334" i="2"/>
  <c r="A345" i="2"/>
  <c r="C333" i="2"/>
  <c r="A360" i="2"/>
  <c r="C348" i="2"/>
  <c r="A354" i="2"/>
  <c r="C342" i="2"/>
  <c r="A353" i="2"/>
  <c r="C341" i="2"/>
  <c r="A358" i="2" l="1"/>
  <c r="C346" i="2"/>
  <c r="A351" i="2"/>
  <c r="C339" i="2"/>
  <c r="A364" i="2"/>
  <c r="C352" i="2"/>
  <c r="A350" i="2"/>
  <c r="C338" i="2"/>
  <c r="A359" i="2"/>
  <c r="C347" i="2"/>
  <c r="A365" i="2"/>
  <c r="C353" i="2"/>
  <c r="A366" i="2"/>
  <c r="C354" i="2"/>
  <c r="A355" i="2"/>
  <c r="C343" i="2"/>
  <c r="A372" i="2"/>
  <c r="C360" i="2"/>
  <c r="A356" i="2"/>
  <c r="C344" i="2"/>
  <c r="A357" i="2"/>
  <c r="C345" i="2"/>
  <c r="A373" i="2"/>
  <c r="C361" i="2"/>
  <c r="A378" i="2" l="1"/>
  <c r="C366" i="2"/>
  <c r="A377" i="2"/>
  <c r="C365" i="2"/>
  <c r="A371" i="2"/>
  <c r="C359" i="2"/>
  <c r="A367" i="2"/>
  <c r="C355" i="2"/>
  <c r="A385" i="2"/>
  <c r="C373" i="2"/>
  <c r="A362" i="2"/>
  <c r="C350" i="2"/>
  <c r="A369" i="2"/>
  <c r="C357" i="2"/>
  <c r="A376" i="2"/>
  <c r="C364" i="2"/>
  <c r="A368" i="2"/>
  <c r="C356" i="2"/>
  <c r="A363" i="2"/>
  <c r="C351" i="2"/>
  <c r="A384" i="2"/>
  <c r="C372" i="2"/>
  <c r="A370" i="2"/>
  <c r="C358" i="2"/>
  <c r="A380" i="2" l="1"/>
  <c r="C368" i="2"/>
  <c r="A390" i="2"/>
  <c r="C378" i="2"/>
  <c r="A388" i="2"/>
  <c r="C376" i="2"/>
  <c r="A381" i="2"/>
  <c r="C369" i="2"/>
  <c r="A374" i="2"/>
  <c r="C362" i="2"/>
  <c r="A397" i="2"/>
  <c r="C385" i="2"/>
  <c r="A382" i="2"/>
  <c r="C370" i="2"/>
  <c r="A379" i="2"/>
  <c r="C367" i="2"/>
  <c r="A396" i="2"/>
  <c r="C384" i="2"/>
  <c r="A383" i="2"/>
  <c r="C371" i="2"/>
  <c r="A375" i="2"/>
  <c r="C363" i="2"/>
  <c r="A389" i="2"/>
  <c r="C377" i="2"/>
  <c r="A391" i="2" l="1"/>
  <c r="C379" i="2"/>
  <c r="A394" i="2"/>
  <c r="C382" i="2"/>
  <c r="A409" i="2"/>
  <c r="C397" i="2"/>
  <c r="A386" i="2"/>
  <c r="C374" i="2"/>
  <c r="A401" i="2"/>
  <c r="C389" i="2"/>
  <c r="A393" i="2"/>
  <c r="C381" i="2"/>
  <c r="A387" i="2"/>
  <c r="C375" i="2"/>
  <c r="A400" i="2"/>
  <c r="C388" i="2"/>
  <c r="A395" i="2"/>
  <c r="C383" i="2"/>
  <c r="A402" i="2"/>
  <c r="C390" i="2"/>
  <c r="A408" i="2"/>
  <c r="C396" i="2"/>
  <c r="A392" i="2"/>
  <c r="C380" i="2"/>
  <c r="A399" i="2" l="1"/>
  <c r="C387" i="2"/>
  <c r="A405" i="2"/>
  <c r="C393" i="2"/>
  <c r="A412" i="2"/>
  <c r="C400" i="2"/>
  <c r="A413" i="2"/>
  <c r="C401" i="2"/>
  <c r="A404" i="2"/>
  <c r="C392" i="2"/>
  <c r="A398" i="2"/>
  <c r="C386" i="2"/>
  <c r="A420" i="2"/>
  <c r="C408" i="2"/>
  <c r="A421" i="2"/>
  <c r="C409" i="2"/>
  <c r="A414" i="2"/>
  <c r="C402" i="2"/>
  <c r="A406" i="2"/>
  <c r="C394" i="2"/>
  <c r="A407" i="2"/>
  <c r="C395" i="2"/>
  <c r="A403" i="2"/>
  <c r="C391" i="2"/>
  <c r="A433" i="2" l="1"/>
  <c r="C421" i="2"/>
  <c r="A416" i="2"/>
  <c r="C404" i="2"/>
  <c r="A415" i="2"/>
  <c r="C403" i="2"/>
  <c r="A424" i="2"/>
  <c r="C412" i="2"/>
  <c r="A432" i="2"/>
  <c r="C420" i="2"/>
  <c r="A410" i="2"/>
  <c r="C398" i="2"/>
  <c r="A425" i="2"/>
  <c r="C413" i="2"/>
  <c r="A419" i="2"/>
  <c r="C407" i="2"/>
  <c r="A418" i="2"/>
  <c r="C406" i="2"/>
  <c r="A417" i="2"/>
  <c r="C405" i="2"/>
  <c r="A426" i="2"/>
  <c r="C414" i="2"/>
  <c r="A411" i="2"/>
  <c r="C399" i="2"/>
  <c r="A422" i="2" l="1"/>
  <c r="C410" i="2"/>
  <c r="A444" i="2"/>
  <c r="C432" i="2"/>
  <c r="A431" i="2"/>
  <c r="C419" i="2"/>
  <c r="A438" i="2"/>
  <c r="C426" i="2"/>
  <c r="A437" i="2"/>
  <c r="C425" i="2"/>
  <c r="A423" i="2"/>
  <c r="C411" i="2"/>
  <c r="A436" i="2"/>
  <c r="C424" i="2"/>
  <c r="A427" i="2"/>
  <c r="C415" i="2"/>
  <c r="A429" i="2"/>
  <c r="C417" i="2"/>
  <c r="A428" i="2"/>
  <c r="C416" i="2"/>
  <c r="A430" i="2"/>
  <c r="C418" i="2"/>
  <c r="A445" i="2"/>
  <c r="C433" i="2"/>
  <c r="A435" i="2" l="1"/>
  <c r="C423" i="2"/>
  <c r="A449" i="2"/>
  <c r="C437" i="2"/>
  <c r="A439" i="2"/>
  <c r="C427" i="2"/>
  <c r="A448" i="2"/>
  <c r="C436" i="2"/>
  <c r="A457" i="2"/>
  <c r="C445" i="2"/>
  <c r="A442" i="2"/>
  <c r="C430" i="2"/>
  <c r="A450" i="2"/>
  <c r="C438" i="2"/>
  <c r="A443" i="2"/>
  <c r="C431" i="2"/>
  <c r="A440" i="2"/>
  <c r="C428" i="2"/>
  <c r="A456" i="2"/>
  <c r="C444" i="2"/>
  <c r="A441" i="2"/>
  <c r="C429" i="2"/>
  <c r="A434" i="2"/>
  <c r="C422" i="2"/>
  <c r="A469" i="2" l="1"/>
  <c r="C457" i="2"/>
  <c r="A453" i="2"/>
  <c r="C441" i="2"/>
  <c r="A455" i="2"/>
  <c r="C443" i="2"/>
  <c r="A462" i="2"/>
  <c r="C450" i="2"/>
  <c r="A454" i="2"/>
  <c r="C442" i="2"/>
  <c r="A446" i="2"/>
  <c r="C434" i="2"/>
  <c r="A460" i="2"/>
  <c r="C448" i="2"/>
  <c r="A451" i="2"/>
  <c r="C439" i="2"/>
  <c r="A468" i="2"/>
  <c r="C456" i="2"/>
  <c r="A461" i="2"/>
  <c r="C449" i="2"/>
  <c r="A452" i="2"/>
  <c r="C440" i="2"/>
  <c r="A447" i="2"/>
  <c r="C435" i="2"/>
  <c r="A463" i="2" l="1"/>
  <c r="C451" i="2"/>
  <c r="A458" i="2"/>
  <c r="C446" i="2"/>
  <c r="A459" i="2"/>
  <c r="C447" i="2"/>
  <c r="A464" i="2"/>
  <c r="C452" i="2"/>
  <c r="A472" i="2"/>
  <c r="C460" i="2"/>
  <c r="A466" i="2"/>
  <c r="C454" i="2"/>
  <c r="A474" i="2"/>
  <c r="C462" i="2"/>
  <c r="A467" i="2"/>
  <c r="C455" i="2"/>
  <c r="A473" i="2"/>
  <c r="C461" i="2"/>
  <c r="A465" i="2"/>
  <c r="C453" i="2"/>
  <c r="A480" i="2"/>
  <c r="C468" i="2"/>
  <c r="A481" i="2"/>
  <c r="C469" i="2"/>
  <c r="A476" i="2" l="1"/>
  <c r="C464" i="2"/>
  <c r="A479" i="2"/>
  <c r="C467" i="2"/>
  <c r="A486" i="2"/>
  <c r="C474" i="2"/>
  <c r="A478" i="2"/>
  <c r="C466" i="2"/>
  <c r="A484" i="2"/>
  <c r="C472" i="2"/>
  <c r="A493" i="2"/>
  <c r="C481" i="2"/>
  <c r="A492" i="2"/>
  <c r="C480" i="2"/>
  <c r="A471" i="2"/>
  <c r="C459" i="2"/>
  <c r="A477" i="2"/>
  <c r="C465" i="2"/>
  <c r="A470" i="2"/>
  <c r="C458" i="2"/>
  <c r="A485" i="2"/>
  <c r="C473" i="2"/>
  <c r="A475" i="2"/>
  <c r="C463" i="2"/>
  <c r="A504" i="2" l="1"/>
  <c r="C492" i="2"/>
  <c r="C484" i="2"/>
  <c r="A496" i="2"/>
  <c r="A483" i="2"/>
  <c r="C471" i="2"/>
  <c r="A505" i="2"/>
  <c r="C493" i="2"/>
  <c r="A487" i="2"/>
  <c r="C475" i="2"/>
  <c r="A490" i="2"/>
  <c r="C478" i="2"/>
  <c r="A497" i="2"/>
  <c r="C485" i="2"/>
  <c r="C486" i="2"/>
  <c r="A498" i="2"/>
  <c r="A482" i="2"/>
  <c r="C470" i="2"/>
  <c r="A491" i="2"/>
  <c r="C479" i="2"/>
  <c r="A489" i="2"/>
  <c r="C477" i="2"/>
  <c r="A488" i="2"/>
  <c r="C476" i="2"/>
  <c r="A510" i="2" l="1"/>
  <c r="C510" i="2" s="1"/>
  <c r="C498" i="2"/>
  <c r="A509" i="2"/>
  <c r="C509" i="2" s="1"/>
  <c r="C497" i="2"/>
  <c r="C490" i="2"/>
  <c r="A502" i="2"/>
  <c r="C487" i="2"/>
  <c r="A499" i="2"/>
  <c r="A500" i="2"/>
  <c r="C488" i="2"/>
  <c r="A517" i="2"/>
  <c r="C517" i="2" s="1"/>
  <c r="C505" i="2"/>
  <c r="A501" i="2"/>
  <c r="C489" i="2"/>
  <c r="A495" i="2"/>
  <c r="C483" i="2"/>
  <c r="C496" i="2"/>
  <c r="A508" i="2"/>
  <c r="C508" i="2" s="1"/>
  <c r="A503" i="2"/>
  <c r="C491" i="2"/>
  <c r="A494" i="2"/>
  <c r="C482" i="2"/>
  <c r="A516" i="2"/>
  <c r="C516" i="2" s="1"/>
  <c r="C504" i="2"/>
  <c r="C495" i="2" l="1"/>
  <c r="A507" i="2"/>
  <c r="C507" i="2" s="1"/>
  <c r="A511" i="2"/>
  <c r="C511" i="2" s="1"/>
  <c r="C499" i="2"/>
  <c r="A514" i="2"/>
  <c r="C514" i="2" s="1"/>
  <c r="C502" i="2"/>
  <c r="A513" i="2"/>
  <c r="C513" i="2" s="1"/>
  <c r="C501" i="2"/>
  <c r="A512" i="2"/>
  <c r="C512" i="2" s="1"/>
  <c r="C500" i="2"/>
  <c r="A506" i="2"/>
  <c r="C506" i="2" s="1"/>
  <c r="C494" i="2"/>
  <c r="A515" i="2"/>
  <c r="C515" i="2" s="1"/>
  <c r="C503" i="2"/>
</calcChain>
</file>

<file path=xl/sharedStrings.xml><?xml version="1.0" encoding="utf-8"?>
<sst xmlns="http://schemas.openxmlformats.org/spreadsheetml/2006/main" count="107" uniqueCount="68">
  <si>
    <t>Year</t>
  </si>
  <si>
    <t>Month</t>
  </si>
  <si>
    <t>Actual</t>
  </si>
  <si>
    <t>YM</t>
  </si>
  <si>
    <t>Model Statistics</t>
  </si>
  <si>
    <t>Iterations</t>
  </si>
  <si>
    <t>Adjusted Observations</t>
  </si>
  <si>
    <t>Deg. of Freedom for Error</t>
  </si>
  <si>
    <t>R-Squared</t>
  </si>
  <si>
    <t>Adjusted R-Squared</t>
  </si>
  <si>
    <t>AIC</t>
  </si>
  <si>
    <t>BIC</t>
  </si>
  <si>
    <t>F-Statistic</t>
  </si>
  <si>
    <t>#NA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</si>
  <si>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</si>
  <si>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</si>
  <si>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</si>
  <si>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</si>
  <si>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</si>
  <si>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</si>
  <si>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Mean Abs. Dev. (MAD)</t>
  </si>
  <si>
    <t>Mean Abs. % Err. (MAPE)</t>
  </si>
  <si>
    <t>Durbin-Watson Statistic</t>
  </si>
  <si>
    <t>Durbin-H Statistic</t>
  </si>
  <si>
    <t>Ljung-Box Statistic</t>
  </si>
  <si>
    <t>Prob (Ljung-Box)</t>
  </si>
  <si>
    <t>Skewness</t>
  </si>
  <si>
    <t>Kurtosis</t>
  </si>
  <si>
    <t>Jarque-Bera</t>
  </si>
  <si>
    <t>Prob (Jarque-Bera)</t>
  </si>
  <si>
    <t>CommercialVars.XOther</t>
  </si>
  <si>
    <t>CommercialVars.XHeat55</t>
  </si>
  <si>
    <t>CommercialVars.XCool</t>
  </si>
  <si>
    <t>BinaryVars.Jan</t>
  </si>
  <si>
    <t>BinaryVars.Feb</t>
  </si>
  <si>
    <t>BinaryVars.Apr</t>
  </si>
  <si>
    <t>BinaryVars.May</t>
  </si>
  <si>
    <t>BinaryVars.Jun</t>
  </si>
  <si>
    <t>BinaryVars.Jul</t>
  </si>
  <si>
    <t>BinaryVars.Aug</t>
  </si>
  <si>
    <t>BinaryVars.Sep</t>
  </si>
  <si>
    <t>BinaryVars.Oct</t>
  </si>
  <si>
    <t>BinaryVars.Dec</t>
  </si>
  <si>
    <t>BinaryVars.Aft13</t>
  </si>
  <si>
    <t>BinaryVars.Aft16</t>
  </si>
  <si>
    <t>CONST</t>
  </si>
  <si>
    <t>BinaryVars.BTWNov14Sep15</t>
  </si>
  <si>
    <t>BinaryVars.Aft17</t>
  </si>
  <si>
    <t>Actual WN</t>
  </si>
  <si>
    <t>Variable</t>
  </si>
  <si>
    <t>Coefficient</t>
  </si>
  <si>
    <t>P-Value</t>
  </si>
  <si>
    <t>UtilityData.NonManufacturingEmployment_LouMetro</t>
  </si>
  <si>
    <t>BinaryVars.TimeTrend</t>
  </si>
  <si>
    <t>FcstTransform.NonManuEmpLouMA</t>
  </si>
  <si>
    <t>BinaryVars.Aft20</t>
  </si>
  <si>
    <t>23BP</t>
  </si>
  <si>
    <t>T-Stat</t>
  </si>
  <si>
    <t>BinaryVars.Mar</t>
  </si>
  <si>
    <t>BinaryVars.Apr20</t>
  </si>
  <si>
    <t>BinaryVars.May20</t>
  </si>
  <si>
    <t>BinaryVars.Jun20</t>
  </si>
  <si>
    <t>23BP_MR</t>
  </si>
  <si>
    <t>23BP_FlatEff</t>
  </si>
  <si>
    <t>23BP_AccEff</t>
  </si>
  <si>
    <t>FlatEff</t>
  </si>
  <si>
    <t>AccEff</t>
  </si>
  <si>
    <t>23BP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</si>
</sst>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10" fontId="0" fillId="0" borderId="0" xfId="0" applyNumberFormat="1"/>
    <xf numFmtId="0" fontId="1" fillId="0" borderId="0" xfId="0" applyFont="1"/>
    <xf numFmtId="164" fontId="0" fillId="0" borderId="0" xfId="1" applyNumberFormat="1" applyFont="1"/>
    <xf numFmtId="0" fontId="0" fillId="0" borderId="0" xfId="0" applyFill="1"/>
    <xf numFmtId="0" fontId="1" fillId="2" borderId="0" xfId="0" applyFont="1" applyFill="1"/>
    <xf numFmtId="9" fontId="0" fillId="0" borderId="0" xfId="2" applyFont="1"/>
    <xf numFmtId="165" fontId="0" fillId="0" borderId="0" xfId="2" applyNumberFormat="1" applyFont="1"/>
    <xf numFmtId="10" fontId="0" fillId="0" borderId="0" xfId="2" applyNumberFormat="1" applyFont="1"/>
    <xf numFmtId="43" fontId="0" fillId="0" borderId="0" xfId="1" applyFont="1"/>
    <xf numFmtId="9" fontId="0" fillId="0" borderId="0" xfId="0" applyNumberFormat="1"/>
    <xf numFmtId="0" fontId="0" fillId="2" borderId="0" xfId="0" applyFill="1"/>
    <xf numFmtId="164" fontId="0" fillId="0" borderId="0" xfId="0" applyNumberFormat="1"/>
    <xf numFmtId="165" fontId="0" fillId="0" borderId="0" xfId="2" applyNumberFormat="1" applyFont="1" applyFill="1"/>
    <xf numFmtId="10" fontId="0" fillId="0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Sales!$S$1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Sales!$R$2:$R$41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Sales!$S$2:$S$41</c:f>
              <c:numCache>
                <c:formatCode>_(* #,##0_);_(* \(#,##0\);_(* "-"??_);_(@_)</c:formatCode>
                <c:ptCount val="40"/>
                <c:pt idx="0">
                  <c:v>1459070773.6230001</c:v>
                </c:pt>
                <c:pt idx="1">
                  <c:v>1431957546.9360001</c:v>
                </c:pt>
                <c:pt idx="2">
                  <c:v>1388260192.6409998</c:v>
                </c:pt>
                <c:pt idx="3">
                  <c:v>1355845541.8139999</c:v>
                </c:pt>
                <c:pt idx="4">
                  <c:v>1330522887.1110003</c:v>
                </c:pt>
                <c:pt idx="5">
                  <c:v>1329161760.7260001</c:v>
                </c:pt>
                <c:pt idx="6">
                  <c:v>1270446523.6739998</c:v>
                </c:pt>
                <c:pt idx="7">
                  <c:v>1313118650.4850001</c:v>
                </c:pt>
                <c:pt idx="8">
                  <c:v>1273271857.0610001</c:v>
                </c:pt>
                <c:pt idx="9">
                  <c:v>1123936700.2750001</c:v>
                </c:pt>
                <c:pt idx="10">
                  <c:v>1192428752.467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76-4448-9B33-E9744FC590D5}"/>
            </c:ext>
          </c:extLst>
        </c:ser>
        <c:ser>
          <c:idx val="13"/>
          <c:order val="2"/>
          <c:tx>
            <c:strRef>
              <c:f>Sales!$U$1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Sales!$R$2:$R$41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Sales!$U$2:$U$41</c:f>
              <c:numCache>
                <c:formatCode>_(* #,##0_);_(* \(#,##0\);_(* "-"??_);_(@_)</c:formatCode>
                <c:ptCount val="40"/>
                <c:pt idx="5">
                  <c:v>1329161760.7280002</c:v>
                </c:pt>
                <c:pt idx="6">
                  <c:v>1248610453.5149999</c:v>
                </c:pt>
                <c:pt idx="7">
                  <c:v>1329386202.7029998</c:v>
                </c:pt>
                <c:pt idx="8">
                  <c:v>1269369414.27</c:v>
                </c:pt>
                <c:pt idx="9">
                  <c:v>1133872957.0480001</c:v>
                </c:pt>
                <c:pt idx="10">
                  <c:v>1191963456.418</c:v>
                </c:pt>
                <c:pt idx="11">
                  <c:v>1191624264.2520001</c:v>
                </c:pt>
                <c:pt idx="12">
                  <c:v>1183275065.1210001</c:v>
                </c:pt>
                <c:pt idx="13">
                  <c:v>1181109437.5600002</c:v>
                </c:pt>
                <c:pt idx="14">
                  <c:v>1171490832.0639999</c:v>
                </c:pt>
                <c:pt idx="15">
                  <c:v>1164663619.681</c:v>
                </c:pt>
                <c:pt idx="16">
                  <c:v>1159039656.217</c:v>
                </c:pt>
                <c:pt idx="17">
                  <c:v>1156314427.661</c:v>
                </c:pt>
                <c:pt idx="18">
                  <c:v>1146419804.668</c:v>
                </c:pt>
                <c:pt idx="19">
                  <c:v>1136017343.2920001</c:v>
                </c:pt>
                <c:pt idx="20">
                  <c:v>1126709670.7709999</c:v>
                </c:pt>
                <c:pt idx="21">
                  <c:v>1122390582.562</c:v>
                </c:pt>
                <c:pt idx="22">
                  <c:v>1111082239.612</c:v>
                </c:pt>
                <c:pt idx="23">
                  <c:v>1105387720.582</c:v>
                </c:pt>
                <c:pt idx="24">
                  <c:v>1100547671.194</c:v>
                </c:pt>
                <c:pt idx="25">
                  <c:v>1100215509.7869999</c:v>
                </c:pt>
                <c:pt idx="26">
                  <c:v>1093393232.7539999</c:v>
                </c:pt>
                <c:pt idx="27">
                  <c:v>1091252857.2750001</c:v>
                </c:pt>
                <c:pt idx="28">
                  <c:v>1089449011.74</c:v>
                </c:pt>
                <c:pt idx="29">
                  <c:v>1090763702.4760001</c:v>
                </c:pt>
                <c:pt idx="30">
                  <c:v>1084519437.1719999</c:v>
                </c:pt>
                <c:pt idx="31">
                  <c:v>1082026271.987</c:v>
                </c:pt>
                <c:pt idx="32">
                  <c:v>1080197663.655</c:v>
                </c:pt>
                <c:pt idx="33">
                  <c:v>1081896600.168</c:v>
                </c:pt>
                <c:pt idx="34">
                  <c:v>1077182806.7709999</c:v>
                </c:pt>
                <c:pt idx="35">
                  <c:v>1076378582.6800003</c:v>
                </c:pt>
                <c:pt idx="36">
                  <c:v>1076582701.7259998</c:v>
                </c:pt>
                <c:pt idx="37">
                  <c:v>1079892093.8759999</c:v>
                </c:pt>
                <c:pt idx="38">
                  <c:v>1076642114.141</c:v>
                </c:pt>
                <c:pt idx="39">
                  <c:v>1076985269.543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99-4C68-81DD-174CB86E13BB}"/>
            </c:ext>
          </c:extLst>
        </c:ser>
        <c:ser>
          <c:idx val="14"/>
          <c:order val="3"/>
          <c:tx>
            <c:strRef>
              <c:f>Sales!$V$1</c:f>
              <c:strCache>
                <c:ptCount val="1"/>
                <c:pt idx="0">
                  <c:v>23BP_MR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Sales!$R$2:$R$41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Sales!$V$2:$V$41</c:f>
              <c:numCache>
                <c:formatCode>_(* #,##0.00_);_(* \(#,##0.00\);_(* "-"??_);_(@_)</c:formatCode>
                <c:ptCount val="40"/>
                <c:pt idx="5" formatCode="_(* #,##0_);_(* \(#,##0\);_(* &quot;-&quot;??_);_(@_)">
                  <c:v>1329161760.7280002</c:v>
                </c:pt>
                <c:pt idx="6" formatCode="_(* #,##0_);_(* \(#,##0\);_(* &quot;-&quot;??_);_(@_)">
                  <c:v>1248610453.5149999</c:v>
                </c:pt>
                <c:pt idx="7" formatCode="_(* #,##0_);_(* \(#,##0\);_(* &quot;-&quot;??_);_(@_)">
                  <c:v>1329386202.7029998</c:v>
                </c:pt>
                <c:pt idx="8" formatCode="_(* #,##0_);_(* \(#,##0\);_(* &quot;-&quot;??_);_(@_)">
                  <c:v>1269369414.27</c:v>
                </c:pt>
                <c:pt idx="9" formatCode="_(* #,##0_);_(* \(#,##0\);_(* &quot;-&quot;??_);_(@_)">
                  <c:v>1133872957.0480001</c:v>
                </c:pt>
                <c:pt idx="10" formatCode="_(* #,##0_);_(* \(#,##0\);_(* &quot;-&quot;??_);_(@_)">
                  <c:v>1191963456.418</c:v>
                </c:pt>
                <c:pt idx="11" formatCode="_(* #,##0_);_(* \(#,##0\);_(* &quot;-&quot;??_);_(@_)">
                  <c:v>1191819280.098</c:v>
                </c:pt>
                <c:pt idx="12" formatCode="_(* #,##0_);_(* \(#,##0\);_(* &quot;-&quot;??_);_(@_)">
                  <c:v>1180196835.1090002</c:v>
                </c:pt>
                <c:pt idx="13" formatCode="_(* #,##0_);_(* \(#,##0\);_(* &quot;-&quot;??_);_(@_)">
                  <c:v>1190674980.3410001</c:v>
                </c:pt>
                <c:pt idx="14" formatCode="_(* #,##0_);_(* \(#,##0\);_(* &quot;-&quot;??_);_(@_)">
                  <c:v>1166828805.306</c:v>
                </c:pt>
                <c:pt idx="15" formatCode="_(* #,##0_);_(* \(#,##0\);_(* &quot;-&quot;??_);_(@_)">
                  <c:v>1160025575.3969998</c:v>
                </c:pt>
                <c:pt idx="16" formatCode="_(* #,##0_);_(* \(#,##0\);_(* &quot;-&quot;??_);_(@_)">
                  <c:v>1165805817.79</c:v>
                </c:pt>
                <c:pt idx="17" formatCode="_(* #,##0_);_(* \(#,##0\);_(* &quot;-&quot;??_);_(@_)">
                  <c:v>1155932151.7419999</c:v>
                </c:pt>
                <c:pt idx="18" formatCode="_(* #,##0_);_(* \(#,##0\);_(* &quot;-&quot;??_);_(@_)">
                  <c:v>1147598067.066</c:v>
                </c:pt>
                <c:pt idx="19" formatCode="_(* #,##0_);_(* \(#,##0\);_(* &quot;-&quot;??_);_(@_)">
                  <c:v>1137573308.2479999</c:v>
                </c:pt>
                <c:pt idx="20" formatCode="_(* #,##0_);_(* \(#,##0\);_(* &quot;-&quot;??_);_(@_)">
                  <c:v>1122286705.4790001</c:v>
                </c:pt>
                <c:pt idx="21" formatCode="_(* #,##0_);_(* \(#,##0\);_(* &quot;-&quot;??_);_(@_)">
                  <c:v>1124475217.517</c:v>
                </c:pt>
                <c:pt idx="22" formatCode="_(* #,##0_);_(* \(#,##0\);_(* &quot;-&quot;??_);_(@_)">
                  <c:v>1108260260.8599999</c:v>
                </c:pt>
                <c:pt idx="23" formatCode="_(* #,##0_);_(* \(#,##0\);_(* &quot;-&quot;??_);_(@_)">
                  <c:v>1107825378.086</c:v>
                </c:pt>
                <c:pt idx="24" formatCode="_(* #,##0_);_(* \(#,##0\);_(* &quot;-&quot;??_);_(@_)">
                  <c:v>1101665818.852</c:v>
                </c:pt>
                <c:pt idx="25" formatCode="_(* #,##0_);_(* \(#,##0\);_(* &quot;-&quot;??_);_(@_)">
                  <c:v>1097431006.865</c:v>
                </c:pt>
                <c:pt idx="26" formatCode="_(* #,##0_);_(* \(#,##0\);_(* &quot;-&quot;??_);_(@_)">
                  <c:v>1089148447.0770001</c:v>
                </c:pt>
                <c:pt idx="27" formatCode="_(* #,##0_);_(* \(#,##0\);_(* &quot;-&quot;??_);_(@_)">
                  <c:v>1097474277.0739999</c:v>
                </c:pt>
                <c:pt idx="28" formatCode="_(* #,##0_);_(* \(#,##0\);_(* &quot;-&quot;??_);_(@_)">
                  <c:v>1092753539.4270003</c:v>
                </c:pt>
                <c:pt idx="29" formatCode="_(* #,##0_);_(* \(#,##0\);_(* &quot;-&quot;??_);_(@_)">
                  <c:v>1088224406.7170002</c:v>
                </c:pt>
                <c:pt idx="30" formatCode="_(* #,##0_);_(* \(#,##0\);_(* &quot;-&quot;??_);_(@_)">
                  <c:v>1085970082.105</c:v>
                </c:pt>
                <c:pt idx="31" formatCode="_(* #,##0_);_(* \(#,##0\);_(* &quot;-&quot;??_);_(@_)">
                  <c:v>1077880892.4690001</c:v>
                </c:pt>
                <c:pt idx="32" formatCode="_(* #,##0_);_(* \(#,##0\);_(* &quot;-&quot;??_);_(@_)">
                  <c:v>1081992884.7620001</c:v>
                </c:pt>
                <c:pt idx="33" formatCode="_(* #,##0_);_(* \(#,##0\);_(* &quot;-&quot;??_);_(@_)">
                  <c:v>1079392773.76</c:v>
                </c:pt>
                <c:pt idx="34" formatCode="_(* #,##0_);_(* \(#,##0\);_(* &quot;-&quot;??_);_(@_)">
                  <c:v>1079496825.882</c:v>
                </c:pt>
                <c:pt idx="35" formatCode="_(* #,##0_);_(* \(#,##0\);_(* &quot;-&quot;??_);_(@_)">
                  <c:v>1077443035.451</c:v>
                </c:pt>
                <c:pt idx="36" formatCode="_(* #,##0_);_(* \(#,##0\);_(* &quot;-&quot;??_);_(@_)">
                  <c:v>1077999675.7820001</c:v>
                </c:pt>
                <c:pt idx="37" formatCode="_(* #,##0_);_(* \(#,##0\);_(* &quot;-&quot;??_);_(@_)">
                  <c:v>1071783340.5799999</c:v>
                </c:pt>
                <c:pt idx="38" formatCode="_(* #,##0_);_(* \(#,##0\);_(* &quot;-&quot;??_);_(@_)">
                  <c:v>1082599571.5210001</c:v>
                </c:pt>
                <c:pt idx="39" formatCode="_(* #,##0_);_(* \(#,##0\);_(* &quot;-&quot;??_);_(@_)">
                  <c:v>1074367878.381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9E-4E38-9978-70EC44A0B518}"/>
            </c:ext>
          </c:extLst>
        </c:ser>
        <c:ser>
          <c:idx val="15"/>
          <c:order val="4"/>
          <c:tx>
            <c:strRef>
              <c:f>Sales!$W$1</c:f>
              <c:strCache>
                <c:ptCount val="1"/>
                <c:pt idx="0">
                  <c:v>23BP_FlatEff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Sales!$R$2:$R$41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Sales!$W$2:$W$41</c:f>
              <c:numCache>
                <c:formatCode>_(* #,##0.00_);_(* \(#,##0.00\);_(* "-"??_);_(@_)</c:formatCode>
                <c:ptCount val="40"/>
                <c:pt idx="5" formatCode="_(* #,##0_);_(* \(#,##0\);_(* &quot;-&quot;??_);_(@_)">
                  <c:v>1329161760.7280002</c:v>
                </c:pt>
                <c:pt idx="6" formatCode="_(* #,##0_);_(* \(#,##0\);_(* &quot;-&quot;??_);_(@_)">
                  <c:v>1248610453.5149999</c:v>
                </c:pt>
                <c:pt idx="7" formatCode="_(* #,##0_);_(* \(#,##0\);_(* &quot;-&quot;??_);_(@_)">
                  <c:v>1329386202.7029998</c:v>
                </c:pt>
                <c:pt idx="8" formatCode="_(* #,##0_);_(* \(#,##0\);_(* &quot;-&quot;??_);_(@_)">
                  <c:v>1269369414.27</c:v>
                </c:pt>
                <c:pt idx="9" formatCode="_(* #,##0_);_(* \(#,##0\);_(* &quot;-&quot;??_);_(@_)">
                  <c:v>1133872957.0480001</c:v>
                </c:pt>
                <c:pt idx="10" formatCode="_(* #,##0_);_(* \(#,##0\);_(* &quot;-&quot;??_);_(@_)">
                  <c:v>1191963456.418</c:v>
                </c:pt>
                <c:pt idx="11" formatCode="_(* #,##0_);_(* \(#,##0\);_(* &quot;-&quot;??_);_(@_)">
                  <c:v>1191624264.2520001</c:v>
                </c:pt>
                <c:pt idx="12" formatCode="_(* #,##0_);_(* \(#,##0\);_(* &quot;-&quot;??_);_(@_)">
                  <c:v>1199001416.7960002</c:v>
                </c:pt>
                <c:pt idx="13" formatCode="_(* #,##0_);_(* \(#,##0\);_(* &quot;-&quot;??_);_(@_)">
                  <c:v>1211306235.2909999</c:v>
                </c:pt>
                <c:pt idx="14" formatCode="_(* #,##0_);_(* \(#,##0\);_(* &quot;-&quot;??_);_(@_)">
                  <c:v>1214753468.4169998</c:v>
                </c:pt>
                <c:pt idx="15" formatCode="_(* #,##0_);_(* \(#,##0\);_(* &quot;-&quot;??_);_(@_)">
                  <c:v>1223524761.9080002</c:v>
                </c:pt>
                <c:pt idx="16" formatCode="_(* #,##0_);_(* \(#,##0\);_(* &quot;-&quot;??_);_(@_)">
                  <c:v>1232103454.4779999</c:v>
                </c:pt>
                <c:pt idx="17" formatCode="_(* #,##0_);_(* \(#,##0\);_(* &quot;-&quot;??_);_(@_)">
                  <c:v>1243870064.4829998</c:v>
                </c:pt>
                <c:pt idx="18" formatCode="_(* #,##0_);_(* \(#,##0\);_(* &quot;-&quot;??_);_(@_)">
                  <c:v>1247161967.825</c:v>
                </c:pt>
                <c:pt idx="19" formatCode="_(* #,##0_);_(* \(#,##0\);_(* &quot;-&quot;??_);_(@_)">
                  <c:v>1254380700.711</c:v>
                </c:pt>
                <c:pt idx="20" formatCode="_(* #,##0_);_(* \(#,##0\);_(* &quot;-&quot;??_);_(@_)">
                  <c:v>1261166723.4400001</c:v>
                </c:pt>
                <c:pt idx="21" formatCode="_(* #,##0_);_(* \(#,##0\);_(* &quot;-&quot;??_);_(@_)">
                  <c:v>1271932550.1339998</c:v>
                </c:pt>
                <c:pt idx="22" formatCode="_(* #,##0_);_(* \(#,##0\);_(* &quot;-&quot;??_);_(@_)">
                  <c:v>1273630031.658</c:v>
                </c:pt>
                <c:pt idx="23" formatCode="_(* #,##0_);_(* \(#,##0\);_(* &quot;-&quot;??_);_(@_)">
                  <c:v>1280186157.4430001</c:v>
                </c:pt>
                <c:pt idx="24" formatCode="_(* #,##0_);_(* \(#,##0\);_(* &quot;-&quot;??_);_(@_)">
                  <c:v>1286570379.2389998</c:v>
                </c:pt>
                <c:pt idx="25" formatCode="_(* #,##0_);_(* \(#,##0\);_(* &quot;-&quot;??_);_(@_)">
                  <c:v>1296990370.9310002</c:v>
                </c:pt>
                <c:pt idx="26" formatCode="_(* #,##0_);_(* \(#,##0\);_(* &quot;-&quot;??_);_(@_)">
                  <c:v>1299045507.2990003</c:v>
                </c:pt>
                <c:pt idx="27" formatCode="_(* #,##0_);_(* \(#,##0\);_(* &quot;-&quot;??_);_(@_)">
                  <c:v>1305547211.8929999</c:v>
                </c:pt>
                <c:pt idx="28" formatCode="_(* #,##0_);_(* \(#,##0\);_(* &quot;-&quot;??_);_(@_)">
                  <c:v>1311764656.598</c:v>
                </c:pt>
                <c:pt idx="29" formatCode="_(* #,##0_);_(* \(#,##0\);_(* &quot;-&quot;??_);_(@_)">
                  <c:v>1322893960.806</c:v>
                </c:pt>
                <c:pt idx="30" formatCode="_(* #,##0_);_(* \(#,##0\);_(* &quot;-&quot;??_);_(@_)">
                  <c:v>1324496653.5880001</c:v>
                </c:pt>
                <c:pt idx="31" formatCode="_(* #,##0_);_(* \(#,##0\);_(* &quot;-&quot;??_);_(@_)">
                  <c:v>1329759196.29</c:v>
                </c:pt>
                <c:pt idx="32" formatCode="_(* #,##0_);_(* \(#,##0\);_(* &quot;-&quot;??_);_(@_)">
                  <c:v>1335068429.9449999</c:v>
                </c:pt>
                <c:pt idx="33" formatCode="_(* #,##0_);_(* \(#,##0\);_(* &quot;-&quot;??_);_(@_)">
                  <c:v>1344012039.3379998</c:v>
                </c:pt>
                <c:pt idx="34" formatCode="_(* #,##0_);_(* \(#,##0\);_(* &quot;-&quot;??_);_(@_)">
                  <c:v>1344752830.0839999</c:v>
                </c:pt>
                <c:pt idx="35" formatCode="_(* #,##0_);_(* \(#,##0\);_(* &quot;-&quot;??_);_(@_)">
                  <c:v>1349589497.0680001</c:v>
                </c:pt>
                <c:pt idx="36" formatCode="_(* #,##0_);_(* \(#,##0\);_(* &quot;-&quot;??_);_(@_)">
                  <c:v>1355131919.8059998</c:v>
                </c:pt>
                <c:pt idx="37" formatCode="_(* #,##0_);_(* \(#,##0\);_(* &quot;-&quot;??_);_(@_)">
                  <c:v>1364116283.0139999</c:v>
                </c:pt>
                <c:pt idx="38" formatCode="_(* #,##0_);_(* \(#,##0\);_(* &quot;-&quot;??_);_(@_)">
                  <c:v>1364829593.1329999</c:v>
                </c:pt>
                <c:pt idx="39" formatCode="_(* #,##0_);_(* \(#,##0\);_(* &quot;-&quot;??_);_(@_)">
                  <c:v>1369562450.7550001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19-42B0-A01B-BD234523A57A}"/>
            </c:ext>
          </c:extLst>
        </c:ser>
        <c:ser>
          <c:idx val="16"/>
          <c:order val="5"/>
          <c:tx>
            <c:strRef>
              <c:f>Sales!$X$1</c:f>
              <c:strCache>
                <c:ptCount val="1"/>
                <c:pt idx="0">
                  <c:v>23BP_AccEff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Sales!$R$2:$R$41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Sales!$X$2:$X$41</c:f>
              <c:numCache>
                <c:formatCode>_(* #,##0.00_);_(* \(#,##0.00\);_(* "-"??_);_(@_)</c:formatCode>
                <c:ptCount val="40"/>
                <c:pt idx="5" formatCode="_(* #,##0_);_(* \(#,##0\);_(* &quot;-&quot;??_);_(@_)">
                  <c:v>1329161760.7280002</c:v>
                </c:pt>
                <c:pt idx="6" formatCode="_(* #,##0_);_(* \(#,##0\);_(* &quot;-&quot;??_);_(@_)">
                  <c:v>1248610453.5149999</c:v>
                </c:pt>
                <c:pt idx="7" formatCode="_(* #,##0_);_(* \(#,##0\);_(* &quot;-&quot;??_);_(@_)">
                  <c:v>1329386202.7029998</c:v>
                </c:pt>
                <c:pt idx="8" formatCode="_(* #,##0_);_(* \(#,##0\);_(* &quot;-&quot;??_);_(@_)">
                  <c:v>1269369414.27</c:v>
                </c:pt>
                <c:pt idx="9" formatCode="_(* #,##0_);_(* \(#,##0\);_(* &quot;-&quot;??_);_(@_)">
                  <c:v>1133872957.0480001</c:v>
                </c:pt>
                <c:pt idx="10" formatCode="_(* #,##0_);_(* \(#,##0\);_(* &quot;-&quot;??_);_(@_)">
                  <c:v>1191963456.418</c:v>
                </c:pt>
                <c:pt idx="11" formatCode="_(* #,##0_);_(* \(#,##0\);_(* &quot;-&quot;??_);_(@_)">
                  <c:v>1191624264.2520001</c:v>
                </c:pt>
                <c:pt idx="12" formatCode="_(* #,##0_);_(* \(#,##0\);_(* &quot;-&quot;??_);_(@_)">
                  <c:v>1167682327.444</c:v>
                </c:pt>
                <c:pt idx="13" formatCode="_(* #,##0_);_(* \(#,##0\);_(* &quot;-&quot;??_);_(@_)">
                  <c:v>1152063803.697</c:v>
                </c:pt>
                <c:pt idx="14" formatCode="_(* #,##0_);_(* \(#,##0\);_(* &quot;-&quot;??_);_(@_)">
                  <c:v>1130823998.8800001</c:v>
                </c:pt>
                <c:pt idx="15" formatCode="_(* #,##0_);_(* \(#,##0\);_(* &quot;-&quot;??_);_(@_)">
                  <c:v>1114276826.404</c:v>
                </c:pt>
                <c:pt idx="16" formatCode="_(* #,##0_);_(* \(#,##0\);_(* &quot;-&quot;??_);_(@_)">
                  <c:v>1100170270.095</c:v>
                </c:pt>
                <c:pt idx="17" formatCode="_(* #,##0_);_(* \(#,##0\);_(* &quot;-&quot;??_);_(@_)">
                  <c:v>1090257197.1430001</c:v>
                </c:pt>
                <c:pt idx="18" formatCode="_(* #,##0_);_(* \(#,##0\);_(* &quot;-&quot;??_);_(@_)">
                  <c:v>1074471405.2529998</c:v>
                </c:pt>
                <c:pt idx="19" formatCode="_(* #,##0_);_(* \(#,##0\);_(* &quot;-&quot;??_);_(@_)">
                  <c:v>1060353482.816</c:v>
                </c:pt>
                <c:pt idx="20" formatCode="_(* #,##0_);_(* \(#,##0\);_(* &quot;-&quot;??_);_(@_)">
                  <c:v>1047912641.2459999</c:v>
                </c:pt>
                <c:pt idx="21" formatCode="_(* #,##0_);_(* \(#,##0\);_(* &quot;-&quot;??_);_(@_)">
                  <c:v>1040617397.613</c:v>
                </c:pt>
                <c:pt idx="22" formatCode="_(* #,##0_);_(* \(#,##0\);_(* &quot;-&quot;??_);_(@_)">
                  <c:v>1027042123.622</c:v>
                </c:pt>
                <c:pt idx="23" formatCode="_(* #,##0_);_(* \(#,##0\);_(* &quot;-&quot;??_);_(@_)">
                  <c:v>1027101702.4179999</c:v>
                </c:pt>
                <c:pt idx="24" formatCode="_(* #,##0_);_(* \(#,##0\);_(* &quot;-&quot;??_);_(@_)">
                  <c:v>1027467297.2279999</c:v>
                </c:pt>
                <c:pt idx="25" formatCode="_(* #,##0_);_(* \(#,##0\);_(* &quot;-&quot;??_);_(@_)">
                  <c:v>1031607679.421</c:v>
                </c:pt>
                <c:pt idx="26" formatCode="_(* #,##0_);_(* \(#,##0\);_(* &quot;-&quot;??_);_(@_)">
                  <c:v>1029120644.6460001</c:v>
                </c:pt>
                <c:pt idx="27" formatCode="_(* #,##0_);_(* \(#,##0\);_(* &quot;-&quot;??_);_(@_)">
                  <c:v>1030720972.8099999</c:v>
                </c:pt>
                <c:pt idx="28" formatCode="_(* #,##0_);_(* \(#,##0\);_(* &quot;-&quot;??_);_(@_)">
                  <c:v>1032329975.7010001</c:v>
                </c:pt>
                <c:pt idx="29" formatCode="_(* #,##0_);_(* \(#,##0\);_(* &quot;-&quot;??_);_(@_)">
                  <c:v>1038375057.789</c:v>
                </c:pt>
                <c:pt idx="30" formatCode="_(* #,##0_);_(* \(#,##0\);_(* &quot;-&quot;??_);_(@_)">
                  <c:v>1036034503.859</c:v>
                </c:pt>
                <c:pt idx="31" formatCode="_(* #,##0_);_(* \(#,##0\);_(* &quot;-&quot;??_);_(@_)">
                  <c:v>1036688256.1040001</c:v>
                </c:pt>
                <c:pt idx="32" formatCode="_(* #,##0_);_(* \(#,##0\);_(* &quot;-&quot;??_);_(@_)">
                  <c:v>1037387583.235</c:v>
                </c:pt>
                <c:pt idx="33" formatCode="_(* #,##0_);_(* \(#,##0\);_(* &quot;-&quot;??_);_(@_)">
                  <c:v>1041017811.3580002</c:v>
                </c:pt>
                <c:pt idx="34" formatCode="_(* #,##0_);_(* \(#,##0\);_(* &quot;-&quot;??_);_(@_)">
                  <c:v>1037976580.9190003</c:v>
                </c:pt>
                <c:pt idx="35" formatCode="_(* #,##0_);_(* \(#,##0\);_(* &quot;-&quot;??_);_(@_)">
                  <c:v>1038324540.016</c:v>
                </c:pt>
                <c:pt idx="36" formatCode="_(* #,##0_);_(* \(#,##0\);_(* &quot;-&quot;??_);_(@_)">
                  <c:v>1039300272.245</c:v>
                </c:pt>
                <c:pt idx="37" formatCode="_(* #,##0_);_(* \(#,##0\);_(* &quot;-&quot;??_);_(@_)">
                  <c:v>1042951727.3000001</c:v>
                </c:pt>
                <c:pt idx="38" formatCode="_(* #,##0_);_(* \(#,##0\);_(* &quot;-&quot;??_);_(@_)">
                  <c:v>1039919024.0390002</c:v>
                </c:pt>
                <c:pt idx="39" formatCode="_(* #,##0_);_(* \(#,##0\);_(* &quot;-&quot;??_);_(@_)">
                  <c:v>1040101015.0399998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19-42B0-A01B-BD234523A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9161231"/>
        <c:axId val="952386559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Sales!$T$1</c15:sqref>
                        </c15:formulaRef>
                      </c:ext>
                    </c:extLst>
                    <c:strCache>
                      <c:ptCount val="1"/>
                      <c:pt idx="0">
                        <c:v>Actual WN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Sales!$R$2:$R$41</c15:sqref>
                        </c15:formulaRef>
                      </c:ext>
                    </c:extLst>
                    <c:numCache>
                      <c:formatCode>General</c:formatCode>
                      <c:ptCount val="40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2024</c:v>
                      </c:pt>
                      <c:pt idx="14">
                        <c:v>2025</c:v>
                      </c:pt>
                      <c:pt idx="15">
                        <c:v>2026</c:v>
                      </c:pt>
                      <c:pt idx="16">
                        <c:v>2027</c:v>
                      </c:pt>
                      <c:pt idx="17">
                        <c:v>2028</c:v>
                      </c:pt>
                      <c:pt idx="18">
                        <c:v>2029</c:v>
                      </c:pt>
                      <c:pt idx="19">
                        <c:v>2030</c:v>
                      </c:pt>
                      <c:pt idx="20">
                        <c:v>2031</c:v>
                      </c:pt>
                      <c:pt idx="21">
                        <c:v>2032</c:v>
                      </c:pt>
                      <c:pt idx="22">
                        <c:v>2033</c:v>
                      </c:pt>
                      <c:pt idx="23">
                        <c:v>2034</c:v>
                      </c:pt>
                      <c:pt idx="24">
                        <c:v>2035</c:v>
                      </c:pt>
                      <c:pt idx="25">
                        <c:v>2036</c:v>
                      </c:pt>
                      <c:pt idx="26">
                        <c:v>2037</c:v>
                      </c:pt>
                      <c:pt idx="27">
                        <c:v>2038</c:v>
                      </c:pt>
                      <c:pt idx="28">
                        <c:v>2039</c:v>
                      </c:pt>
                      <c:pt idx="29">
                        <c:v>2040</c:v>
                      </c:pt>
                      <c:pt idx="30">
                        <c:v>2041</c:v>
                      </c:pt>
                      <c:pt idx="31">
                        <c:v>2042</c:v>
                      </c:pt>
                      <c:pt idx="32">
                        <c:v>2043</c:v>
                      </c:pt>
                      <c:pt idx="33">
                        <c:v>2044</c:v>
                      </c:pt>
                      <c:pt idx="34">
                        <c:v>2045</c:v>
                      </c:pt>
                      <c:pt idx="35">
                        <c:v>2046</c:v>
                      </c:pt>
                      <c:pt idx="36">
                        <c:v>2047</c:v>
                      </c:pt>
                      <c:pt idx="37">
                        <c:v>2048</c:v>
                      </c:pt>
                      <c:pt idx="38">
                        <c:v>2049</c:v>
                      </c:pt>
                      <c:pt idx="39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Sales!$T$2:$T$41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0"/>
                      <c:pt idx="0">
                        <c:v>1445539301.7752459</c:v>
                      </c:pt>
                      <c:pt idx="1">
                        <c:v>1422872870.157105</c:v>
                      </c:pt>
                      <c:pt idx="2">
                        <c:v>1400055172.2388165</c:v>
                      </c:pt>
                      <c:pt idx="3">
                        <c:v>1349781049.1828361</c:v>
                      </c:pt>
                      <c:pt idx="4">
                        <c:v>1330885442.1801119</c:v>
                      </c:pt>
                      <c:pt idx="5">
                        <c:v>1308198516.927269</c:v>
                      </c:pt>
                      <c:pt idx="6">
                        <c:v>1286768508.4769726</c:v>
                      </c:pt>
                      <c:pt idx="7">
                        <c:v>1255040319.8423126</c:v>
                      </c:pt>
                      <c:pt idx="8">
                        <c:v>1250473168.4207103</c:v>
                      </c:pt>
                      <c:pt idx="9">
                        <c:v>1143010373.5618696</c:v>
                      </c:pt>
                      <c:pt idx="10">
                        <c:v>1184867217.1741982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6776-4448-9B33-E9744FC590D5}"/>
                  </c:ext>
                </c:extLst>
              </c15:ser>
            </c15:filteredLineSeries>
          </c:ext>
        </c:extLst>
      </c:lineChart>
      <c:catAx>
        <c:axId val="799161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386559"/>
        <c:crosses val="autoZero"/>
        <c:auto val="1"/>
        <c:lblAlgn val="ctr"/>
        <c:lblOffset val="100"/>
        <c:noMultiLvlLbl val="0"/>
      </c:catAx>
      <c:valAx>
        <c:axId val="952386559"/>
        <c:scaling>
          <c:orientation val="minMax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161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Customers!$D$1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Customers!$C$2:$C$517</c:f>
              <c:strCache>
                <c:ptCount val="516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  <c:pt idx="252">
                  <c:v>2031_1</c:v>
                </c:pt>
                <c:pt idx="253">
                  <c:v>2031_2</c:v>
                </c:pt>
                <c:pt idx="254">
                  <c:v>2031_3</c:v>
                </c:pt>
                <c:pt idx="255">
                  <c:v>2031_4</c:v>
                </c:pt>
                <c:pt idx="256">
                  <c:v>2031_5</c:v>
                </c:pt>
                <c:pt idx="257">
                  <c:v>2031_6</c:v>
                </c:pt>
                <c:pt idx="258">
                  <c:v>2031_7</c:v>
                </c:pt>
                <c:pt idx="259">
                  <c:v>2031_8</c:v>
                </c:pt>
                <c:pt idx="260">
                  <c:v>2031_9</c:v>
                </c:pt>
                <c:pt idx="261">
                  <c:v>2031_10</c:v>
                </c:pt>
                <c:pt idx="262">
                  <c:v>2031_11</c:v>
                </c:pt>
                <c:pt idx="263">
                  <c:v>2031_12</c:v>
                </c:pt>
                <c:pt idx="264">
                  <c:v>2032_1</c:v>
                </c:pt>
                <c:pt idx="265">
                  <c:v>2032_2</c:v>
                </c:pt>
                <c:pt idx="266">
                  <c:v>2032_3</c:v>
                </c:pt>
                <c:pt idx="267">
                  <c:v>2032_4</c:v>
                </c:pt>
                <c:pt idx="268">
                  <c:v>2032_5</c:v>
                </c:pt>
                <c:pt idx="269">
                  <c:v>2032_6</c:v>
                </c:pt>
                <c:pt idx="270">
                  <c:v>2032_7</c:v>
                </c:pt>
                <c:pt idx="271">
                  <c:v>2032_8</c:v>
                </c:pt>
                <c:pt idx="272">
                  <c:v>2032_9</c:v>
                </c:pt>
                <c:pt idx="273">
                  <c:v>2032_10</c:v>
                </c:pt>
                <c:pt idx="274">
                  <c:v>2032_11</c:v>
                </c:pt>
                <c:pt idx="275">
                  <c:v>2032_12</c:v>
                </c:pt>
                <c:pt idx="276">
                  <c:v>2033_1</c:v>
                </c:pt>
                <c:pt idx="277">
                  <c:v>2033_2</c:v>
                </c:pt>
                <c:pt idx="278">
                  <c:v>2033_3</c:v>
                </c:pt>
                <c:pt idx="279">
                  <c:v>2033_4</c:v>
                </c:pt>
                <c:pt idx="280">
                  <c:v>2033_5</c:v>
                </c:pt>
                <c:pt idx="281">
                  <c:v>2033_6</c:v>
                </c:pt>
                <c:pt idx="282">
                  <c:v>2033_7</c:v>
                </c:pt>
                <c:pt idx="283">
                  <c:v>2033_8</c:v>
                </c:pt>
                <c:pt idx="284">
                  <c:v>2033_9</c:v>
                </c:pt>
                <c:pt idx="285">
                  <c:v>2033_10</c:v>
                </c:pt>
                <c:pt idx="286">
                  <c:v>2033_11</c:v>
                </c:pt>
                <c:pt idx="287">
                  <c:v>2033_12</c:v>
                </c:pt>
                <c:pt idx="288">
                  <c:v>2034_1</c:v>
                </c:pt>
                <c:pt idx="289">
                  <c:v>2034_2</c:v>
                </c:pt>
                <c:pt idx="290">
                  <c:v>2034_3</c:v>
                </c:pt>
                <c:pt idx="291">
                  <c:v>2034_4</c:v>
                </c:pt>
                <c:pt idx="292">
                  <c:v>2034_5</c:v>
                </c:pt>
                <c:pt idx="293">
                  <c:v>2034_6</c:v>
                </c:pt>
                <c:pt idx="294">
                  <c:v>2034_7</c:v>
                </c:pt>
                <c:pt idx="295">
                  <c:v>2034_8</c:v>
                </c:pt>
                <c:pt idx="296">
                  <c:v>2034_9</c:v>
                </c:pt>
                <c:pt idx="297">
                  <c:v>2034_10</c:v>
                </c:pt>
                <c:pt idx="298">
                  <c:v>2034_11</c:v>
                </c:pt>
                <c:pt idx="299">
                  <c:v>2034_12</c:v>
                </c:pt>
                <c:pt idx="300">
                  <c:v>2035_1</c:v>
                </c:pt>
                <c:pt idx="301">
                  <c:v>2035_2</c:v>
                </c:pt>
                <c:pt idx="302">
                  <c:v>2035_3</c:v>
                </c:pt>
                <c:pt idx="303">
                  <c:v>2035_4</c:v>
                </c:pt>
                <c:pt idx="304">
                  <c:v>2035_5</c:v>
                </c:pt>
                <c:pt idx="305">
                  <c:v>2035_6</c:v>
                </c:pt>
                <c:pt idx="306">
                  <c:v>2035_7</c:v>
                </c:pt>
                <c:pt idx="307">
                  <c:v>2035_8</c:v>
                </c:pt>
                <c:pt idx="308">
                  <c:v>2035_9</c:v>
                </c:pt>
                <c:pt idx="309">
                  <c:v>2035_10</c:v>
                </c:pt>
                <c:pt idx="310">
                  <c:v>2035_11</c:v>
                </c:pt>
                <c:pt idx="311">
                  <c:v>2035_12</c:v>
                </c:pt>
                <c:pt idx="312">
                  <c:v>2036_1</c:v>
                </c:pt>
                <c:pt idx="313">
                  <c:v>2036_2</c:v>
                </c:pt>
                <c:pt idx="314">
                  <c:v>2036_3</c:v>
                </c:pt>
                <c:pt idx="315">
                  <c:v>2036_4</c:v>
                </c:pt>
                <c:pt idx="316">
                  <c:v>2036_5</c:v>
                </c:pt>
                <c:pt idx="317">
                  <c:v>2036_6</c:v>
                </c:pt>
                <c:pt idx="318">
                  <c:v>2036_7</c:v>
                </c:pt>
                <c:pt idx="319">
                  <c:v>2036_8</c:v>
                </c:pt>
                <c:pt idx="320">
                  <c:v>2036_9</c:v>
                </c:pt>
                <c:pt idx="321">
                  <c:v>2036_10</c:v>
                </c:pt>
                <c:pt idx="322">
                  <c:v>2036_11</c:v>
                </c:pt>
                <c:pt idx="323">
                  <c:v>2036_12</c:v>
                </c:pt>
                <c:pt idx="324">
                  <c:v>2037_1</c:v>
                </c:pt>
                <c:pt idx="325">
                  <c:v>2037_2</c:v>
                </c:pt>
                <c:pt idx="326">
                  <c:v>2037_3</c:v>
                </c:pt>
                <c:pt idx="327">
                  <c:v>2037_4</c:v>
                </c:pt>
                <c:pt idx="328">
                  <c:v>2037_5</c:v>
                </c:pt>
                <c:pt idx="329">
                  <c:v>2037_6</c:v>
                </c:pt>
                <c:pt idx="330">
                  <c:v>2037_7</c:v>
                </c:pt>
                <c:pt idx="331">
                  <c:v>2037_8</c:v>
                </c:pt>
                <c:pt idx="332">
                  <c:v>2037_9</c:v>
                </c:pt>
                <c:pt idx="333">
                  <c:v>2037_10</c:v>
                </c:pt>
                <c:pt idx="334">
                  <c:v>2037_11</c:v>
                </c:pt>
                <c:pt idx="335">
                  <c:v>2037_12</c:v>
                </c:pt>
                <c:pt idx="336">
                  <c:v>2038_1</c:v>
                </c:pt>
                <c:pt idx="337">
                  <c:v>2038_2</c:v>
                </c:pt>
                <c:pt idx="338">
                  <c:v>2038_3</c:v>
                </c:pt>
                <c:pt idx="339">
                  <c:v>2038_4</c:v>
                </c:pt>
                <c:pt idx="340">
                  <c:v>2038_5</c:v>
                </c:pt>
                <c:pt idx="341">
                  <c:v>2038_6</c:v>
                </c:pt>
                <c:pt idx="342">
                  <c:v>2038_7</c:v>
                </c:pt>
                <c:pt idx="343">
                  <c:v>2038_8</c:v>
                </c:pt>
                <c:pt idx="344">
                  <c:v>2038_9</c:v>
                </c:pt>
                <c:pt idx="345">
                  <c:v>2038_10</c:v>
                </c:pt>
                <c:pt idx="346">
                  <c:v>2038_11</c:v>
                </c:pt>
                <c:pt idx="347">
                  <c:v>2038_12</c:v>
                </c:pt>
                <c:pt idx="348">
                  <c:v>2039_1</c:v>
                </c:pt>
                <c:pt idx="349">
                  <c:v>2039_2</c:v>
                </c:pt>
                <c:pt idx="350">
                  <c:v>2039_3</c:v>
                </c:pt>
                <c:pt idx="351">
                  <c:v>2039_4</c:v>
                </c:pt>
                <c:pt idx="352">
                  <c:v>2039_5</c:v>
                </c:pt>
                <c:pt idx="353">
                  <c:v>2039_6</c:v>
                </c:pt>
                <c:pt idx="354">
                  <c:v>2039_7</c:v>
                </c:pt>
                <c:pt idx="355">
                  <c:v>2039_8</c:v>
                </c:pt>
                <c:pt idx="356">
                  <c:v>2039_9</c:v>
                </c:pt>
                <c:pt idx="357">
                  <c:v>2039_10</c:v>
                </c:pt>
                <c:pt idx="358">
                  <c:v>2039_11</c:v>
                </c:pt>
                <c:pt idx="359">
                  <c:v>2039_12</c:v>
                </c:pt>
                <c:pt idx="360">
                  <c:v>2040_1</c:v>
                </c:pt>
                <c:pt idx="361">
                  <c:v>2040_2</c:v>
                </c:pt>
                <c:pt idx="362">
                  <c:v>2040_3</c:v>
                </c:pt>
                <c:pt idx="363">
                  <c:v>2040_4</c:v>
                </c:pt>
                <c:pt idx="364">
                  <c:v>2040_5</c:v>
                </c:pt>
                <c:pt idx="365">
                  <c:v>2040_6</c:v>
                </c:pt>
                <c:pt idx="366">
                  <c:v>2040_7</c:v>
                </c:pt>
                <c:pt idx="367">
                  <c:v>2040_8</c:v>
                </c:pt>
                <c:pt idx="368">
                  <c:v>2040_9</c:v>
                </c:pt>
                <c:pt idx="369">
                  <c:v>2040_10</c:v>
                </c:pt>
                <c:pt idx="370">
                  <c:v>2040_11</c:v>
                </c:pt>
                <c:pt idx="371">
                  <c:v>2040_12</c:v>
                </c:pt>
                <c:pt idx="372">
                  <c:v>2041_1</c:v>
                </c:pt>
                <c:pt idx="373">
                  <c:v>2041_2</c:v>
                </c:pt>
                <c:pt idx="374">
                  <c:v>2041_3</c:v>
                </c:pt>
                <c:pt idx="375">
                  <c:v>2041_4</c:v>
                </c:pt>
                <c:pt idx="376">
                  <c:v>2041_5</c:v>
                </c:pt>
                <c:pt idx="377">
                  <c:v>2041_6</c:v>
                </c:pt>
                <c:pt idx="378">
                  <c:v>2041_7</c:v>
                </c:pt>
                <c:pt idx="379">
                  <c:v>2041_8</c:v>
                </c:pt>
                <c:pt idx="380">
                  <c:v>2041_9</c:v>
                </c:pt>
                <c:pt idx="381">
                  <c:v>2041_10</c:v>
                </c:pt>
                <c:pt idx="382">
                  <c:v>2041_11</c:v>
                </c:pt>
                <c:pt idx="383">
                  <c:v>2041_12</c:v>
                </c:pt>
                <c:pt idx="384">
                  <c:v>2042_1</c:v>
                </c:pt>
                <c:pt idx="385">
                  <c:v>2042_2</c:v>
                </c:pt>
                <c:pt idx="386">
                  <c:v>2042_3</c:v>
                </c:pt>
                <c:pt idx="387">
                  <c:v>2042_4</c:v>
                </c:pt>
                <c:pt idx="388">
                  <c:v>2042_5</c:v>
                </c:pt>
                <c:pt idx="389">
                  <c:v>2042_6</c:v>
                </c:pt>
                <c:pt idx="390">
                  <c:v>2042_7</c:v>
                </c:pt>
                <c:pt idx="391">
                  <c:v>2042_8</c:v>
                </c:pt>
                <c:pt idx="392">
                  <c:v>2042_9</c:v>
                </c:pt>
                <c:pt idx="393">
                  <c:v>2042_10</c:v>
                </c:pt>
                <c:pt idx="394">
                  <c:v>2042_11</c:v>
                </c:pt>
                <c:pt idx="395">
                  <c:v>2042_12</c:v>
                </c:pt>
                <c:pt idx="396">
                  <c:v>2043_1</c:v>
                </c:pt>
                <c:pt idx="397">
                  <c:v>2043_2</c:v>
                </c:pt>
                <c:pt idx="398">
                  <c:v>2043_3</c:v>
                </c:pt>
                <c:pt idx="399">
                  <c:v>2043_4</c:v>
                </c:pt>
                <c:pt idx="400">
                  <c:v>2043_5</c:v>
                </c:pt>
                <c:pt idx="401">
                  <c:v>2043_6</c:v>
                </c:pt>
                <c:pt idx="402">
                  <c:v>2043_7</c:v>
                </c:pt>
                <c:pt idx="403">
                  <c:v>2043_8</c:v>
                </c:pt>
                <c:pt idx="404">
                  <c:v>2043_9</c:v>
                </c:pt>
                <c:pt idx="405">
                  <c:v>2043_10</c:v>
                </c:pt>
                <c:pt idx="406">
                  <c:v>2043_11</c:v>
                </c:pt>
                <c:pt idx="407">
                  <c:v>2043_12</c:v>
                </c:pt>
                <c:pt idx="408">
                  <c:v>2044_1</c:v>
                </c:pt>
                <c:pt idx="409">
                  <c:v>2044_2</c:v>
                </c:pt>
                <c:pt idx="410">
                  <c:v>2044_3</c:v>
                </c:pt>
                <c:pt idx="411">
                  <c:v>2044_4</c:v>
                </c:pt>
                <c:pt idx="412">
                  <c:v>2044_5</c:v>
                </c:pt>
                <c:pt idx="413">
                  <c:v>2044_6</c:v>
                </c:pt>
                <c:pt idx="414">
                  <c:v>2044_7</c:v>
                </c:pt>
                <c:pt idx="415">
                  <c:v>2044_8</c:v>
                </c:pt>
                <c:pt idx="416">
                  <c:v>2044_9</c:v>
                </c:pt>
                <c:pt idx="417">
                  <c:v>2044_10</c:v>
                </c:pt>
                <c:pt idx="418">
                  <c:v>2044_11</c:v>
                </c:pt>
                <c:pt idx="419">
                  <c:v>2044_12</c:v>
                </c:pt>
                <c:pt idx="420">
                  <c:v>2045_1</c:v>
                </c:pt>
                <c:pt idx="421">
                  <c:v>2045_2</c:v>
                </c:pt>
                <c:pt idx="422">
                  <c:v>2045_3</c:v>
                </c:pt>
                <c:pt idx="423">
                  <c:v>2045_4</c:v>
                </c:pt>
                <c:pt idx="424">
                  <c:v>2045_5</c:v>
                </c:pt>
                <c:pt idx="425">
                  <c:v>2045_6</c:v>
                </c:pt>
                <c:pt idx="426">
                  <c:v>2045_7</c:v>
                </c:pt>
                <c:pt idx="427">
                  <c:v>2045_8</c:v>
                </c:pt>
                <c:pt idx="428">
                  <c:v>2045_9</c:v>
                </c:pt>
                <c:pt idx="429">
                  <c:v>2045_10</c:v>
                </c:pt>
                <c:pt idx="430">
                  <c:v>2045_11</c:v>
                </c:pt>
                <c:pt idx="431">
                  <c:v>2045_12</c:v>
                </c:pt>
                <c:pt idx="432">
                  <c:v>2046_1</c:v>
                </c:pt>
                <c:pt idx="433">
                  <c:v>2046_2</c:v>
                </c:pt>
                <c:pt idx="434">
                  <c:v>2046_3</c:v>
                </c:pt>
                <c:pt idx="435">
                  <c:v>2046_4</c:v>
                </c:pt>
                <c:pt idx="436">
                  <c:v>2046_5</c:v>
                </c:pt>
                <c:pt idx="437">
                  <c:v>2046_6</c:v>
                </c:pt>
                <c:pt idx="438">
                  <c:v>2046_7</c:v>
                </c:pt>
                <c:pt idx="439">
                  <c:v>2046_8</c:v>
                </c:pt>
                <c:pt idx="440">
                  <c:v>2046_9</c:v>
                </c:pt>
                <c:pt idx="441">
                  <c:v>2046_10</c:v>
                </c:pt>
                <c:pt idx="442">
                  <c:v>2046_11</c:v>
                </c:pt>
                <c:pt idx="443">
                  <c:v>2046_12</c:v>
                </c:pt>
                <c:pt idx="444">
                  <c:v>2047_1</c:v>
                </c:pt>
                <c:pt idx="445">
                  <c:v>2047_2</c:v>
                </c:pt>
                <c:pt idx="446">
                  <c:v>2047_3</c:v>
                </c:pt>
                <c:pt idx="447">
                  <c:v>2047_4</c:v>
                </c:pt>
                <c:pt idx="448">
                  <c:v>2047_5</c:v>
                </c:pt>
                <c:pt idx="449">
                  <c:v>2047_6</c:v>
                </c:pt>
                <c:pt idx="450">
                  <c:v>2047_7</c:v>
                </c:pt>
                <c:pt idx="451">
                  <c:v>2047_8</c:v>
                </c:pt>
                <c:pt idx="452">
                  <c:v>2047_9</c:v>
                </c:pt>
                <c:pt idx="453">
                  <c:v>2047_10</c:v>
                </c:pt>
                <c:pt idx="454">
                  <c:v>2047_11</c:v>
                </c:pt>
                <c:pt idx="455">
                  <c:v>2047_12</c:v>
                </c:pt>
                <c:pt idx="456">
                  <c:v>2048_1</c:v>
                </c:pt>
                <c:pt idx="457">
                  <c:v>2048_2</c:v>
                </c:pt>
                <c:pt idx="458">
                  <c:v>2048_3</c:v>
                </c:pt>
                <c:pt idx="459">
                  <c:v>2048_4</c:v>
                </c:pt>
                <c:pt idx="460">
                  <c:v>2048_5</c:v>
                </c:pt>
                <c:pt idx="461">
                  <c:v>2048_6</c:v>
                </c:pt>
                <c:pt idx="462">
                  <c:v>2048_7</c:v>
                </c:pt>
                <c:pt idx="463">
                  <c:v>2048_8</c:v>
                </c:pt>
                <c:pt idx="464">
                  <c:v>2048_9</c:v>
                </c:pt>
                <c:pt idx="465">
                  <c:v>2048_10</c:v>
                </c:pt>
                <c:pt idx="466">
                  <c:v>2048_11</c:v>
                </c:pt>
                <c:pt idx="467">
                  <c:v>2048_12</c:v>
                </c:pt>
                <c:pt idx="468">
                  <c:v>2049_1</c:v>
                </c:pt>
                <c:pt idx="469">
                  <c:v>2049_2</c:v>
                </c:pt>
                <c:pt idx="470">
                  <c:v>2049_3</c:v>
                </c:pt>
                <c:pt idx="471">
                  <c:v>2049_4</c:v>
                </c:pt>
                <c:pt idx="472">
                  <c:v>2049_5</c:v>
                </c:pt>
                <c:pt idx="473">
                  <c:v>2049_6</c:v>
                </c:pt>
                <c:pt idx="474">
                  <c:v>2049_7</c:v>
                </c:pt>
                <c:pt idx="475">
                  <c:v>2049_8</c:v>
                </c:pt>
                <c:pt idx="476">
                  <c:v>2049_9</c:v>
                </c:pt>
                <c:pt idx="477">
                  <c:v>2049_10</c:v>
                </c:pt>
                <c:pt idx="478">
                  <c:v>2049_11</c:v>
                </c:pt>
                <c:pt idx="479">
                  <c:v>2049_12</c:v>
                </c:pt>
                <c:pt idx="480">
                  <c:v>2050_1</c:v>
                </c:pt>
                <c:pt idx="481">
                  <c:v>2050_2</c:v>
                </c:pt>
                <c:pt idx="482">
                  <c:v>2050_3</c:v>
                </c:pt>
                <c:pt idx="483">
                  <c:v>2050_4</c:v>
                </c:pt>
                <c:pt idx="484">
                  <c:v>2050_5</c:v>
                </c:pt>
                <c:pt idx="485">
                  <c:v>2050_6</c:v>
                </c:pt>
                <c:pt idx="486">
                  <c:v>2050_7</c:v>
                </c:pt>
                <c:pt idx="487">
                  <c:v>2050_8</c:v>
                </c:pt>
                <c:pt idx="488">
                  <c:v>2050_9</c:v>
                </c:pt>
                <c:pt idx="489">
                  <c:v>2050_10</c:v>
                </c:pt>
                <c:pt idx="490">
                  <c:v>2050_11</c:v>
                </c:pt>
                <c:pt idx="491">
                  <c:v>2050_12</c:v>
                </c:pt>
                <c:pt idx="492">
                  <c:v>2051_1</c:v>
                </c:pt>
                <c:pt idx="493">
                  <c:v>2051_2</c:v>
                </c:pt>
                <c:pt idx="494">
                  <c:v>2051_3</c:v>
                </c:pt>
                <c:pt idx="495">
                  <c:v>2051_4</c:v>
                </c:pt>
                <c:pt idx="496">
                  <c:v>2051_5</c:v>
                </c:pt>
                <c:pt idx="497">
                  <c:v>2051_6</c:v>
                </c:pt>
                <c:pt idx="498">
                  <c:v>2051_7</c:v>
                </c:pt>
                <c:pt idx="499">
                  <c:v>2051_8</c:v>
                </c:pt>
                <c:pt idx="500">
                  <c:v>2051_9</c:v>
                </c:pt>
                <c:pt idx="501">
                  <c:v>2051_10</c:v>
                </c:pt>
                <c:pt idx="502">
                  <c:v>2051_11</c:v>
                </c:pt>
                <c:pt idx="503">
                  <c:v>2051_12</c:v>
                </c:pt>
                <c:pt idx="504">
                  <c:v>2052_1</c:v>
                </c:pt>
                <c:pt idx="505">
                  <c:v>2052_2</c:v>
                </c:pt>
                <c:pt idx="506">
                  <c:v>2052_3</c:v>
                </c:pt>
                <c:pt idx="507">
                  <c:v>2052_4</c:v>
                </c:pt>
                <c:pt idx="508">
                  <c:v>2052_5</c:v>
                </c:pt>
                <c:pt idx="509">
                  <c:v>2052_6</c:v>
                </c:pt>
                <c:pt idx="510">
                  <c:v>2052_7</c:v>
                </c:pt>
                <c:pt idx="511">
                  <c:v>2052_8</c:v>
                </c:pt>
                <c:pt idx="512">
                  <c:v>2052_9</c:v>
                </c:pt>
                <c:pt idx="513">
                  <c:v>2052_10</c:v>
                </c:pt>
                <c:pt idx="514">
                  <c:v>2052_11</c:v>
                </c:pt>
                <c:pt idx="515">
                  <c:v>2052_12</c:v>
                </c:pt>
              </c:strCache>
            </c:strRef>
          </c:cat>
          <c:val>
            <c:numRef>
              <c:f>Customers!$D$2:$D$517</c:f>
              <c:numCache>
                <c:formatCode>#,##0.00</c:formatCode>
                <c:ptCount val="516"/>
                <c:pt idx="0">
                  <c:v>43646</c:v>
                </c:pt>
                <c:pt idx="1">
                  <c:v>43666</c:v>
                </c:pt>
                <c:pt idx="2">
                  <c:v>43728</c:v>
                </c:pt>
                <c:pt idx="3">
                  <c:v>43649</c:v>
                </c:pt>
                <c:pt idx="4">
                  <c:v>43604</c:v>
                </c:pt>
                <c:pt idx="5">
                  <c:v>43683</c:v>
                </c:pt>
                <c:pt idx="6">
                  <c:v>43638</c:v>
                </c:pt>
                <c:pt idx="7">
                  <c:v>43778</c:v>
                </c:pt>
                <c:pt idx="8">
                  <c:v>43745</c:v>
                </c:pt>
                <c:pt idx="9">
                  <c:v>43745</c:v>
                </c:pt>
                <c:pt idx="10">
                  <c:v>43857</c:v>
                </c:pt>
                <c:pt idx="11">
                  <c:v>43911</c:v>
                </c:pt>
                <c:pt idx="12">
                  <c:v>43997</c:v>
                </c:pt>
                <c:pt idx="13">
                  <c:v>43983</c:v>
                </c:pt>
                <c:pt idx="14">
                  <c:v>44024</c:v>
                </c:pt>
                <c:pt idx="15">
                  <c:v>43941</c:v>
                </c:pt>
                <c:pt idx="16">
                  <c:v>44013</c:v>
                </c:pt>
                <c:pt idx="17">
                  <c:v>43963</c:v>
                </c:pt>
                <c:pt idx="18">
                  <c:v>43938</c:v>
                </c:pt>
                <c:pt idx="19">
                  <c:v>43970</c:v>
                </c:pt>
                <c:pt idx="20">
                  <c:v>43984</c:v>
                </c:pt>
                <c:pt idx="21">
                  <c:v>43937</c:v>
                </c:pt>
                <c:pt idx="22">
                  <c:v>43858</c:v>
                </c:pt>
                <c:pt idx="23">
                  <c:v>43951</c:v>
                </c:pt>
                <c:pt idx="24">
                  <c:v>44023</c:v>
                </c:pt>
                <c:pt idx="25">
                  <c:v>44016</c:v>
                </c:pt>
                <c:pt idx="26">
                  <c:v>44028</c:v>
                </c:pt>
                <c:pt idx="27">
                  <c:v>44024</c:v>
                </c:pt>
                <c:pt idx="28">
                  <c:v>44034</c:v>
                </c:pt>
                <c:pt idx="29">
                  <c:v>44049</c:v>
                </c:pt>
                <c:pt idx="30">
                  <c:v>44089</c:v>
                </c:pt>
                <c:pt idx="31">
                  <c:v>44090</c:v>
                </c:pt>
                <c:pt idx="32">
                  <c:v>44046</c:v>
                </c:pt>
                <c:pt idx="33">
                  <c:v>44131</c:v>
                </c:pt>
                <c:pt idx="34">
                  <c:v>44128</c:v>
                </c:pt>
                <c:pt idx="35">
                  <c:v>44173</c:v>
                </c:pt>
                <c:pt idx="36">
                  <c:v>44258</c:v>
                </c:pt>
                <c:pt idx="37">
                  <c:v>44256</c:v>
                </c:pt>
                <c:pt idx="38">
                  <c:v>44292</c:v>
                </c:pt>
                <c:pt idx="39">
                  <c:v>44323</c:v>
                </c:pt>
                <c:pt idx="40">
                  <c:v>44273</c:v>
                </c:pt>
                <c:pt idx="41">
                  <c:v>44267</c:v>
                </c:pt>
                <c:pt idx="42">
                  <c:v>44232</c:v>
                </c:pt>
                <c:pt idx="43">
                  <c:v>44199</c:v>
                </c:pt>
                <c:pt idx="44">
                  <c:v>44209</c:v>
                </c:pt>
                <c:pt idx="45">
                  <c:v>44183</c:v>
                </c:pt>
                <c:pt idx="46">
                  <c:v>44155</c:v>
                </c:pt>
                <c:pt idx="47">
                  <c:v>44222</c:v>
                </c:pt>
                <c:pt idx="48">
                  <c:v>44322</c:v>
                </c:pt>
                <c:pt idx="49">
                  <c:v>44331</c:v>
                </c:pt>
                <c:pt idx="50">
                  <c:v>44449</c:v>
                </c:pt>
                <c:pt idx="51">
                  <c:v>44404</c:v>
                </c:pt>
                <c:pt idx="52">
                  <c:v>44424</c:v>
                </c:pt>
                <c:pt idx="53">
                  <c:v>44390</c:v>
                </c:pt>
                <c:pt idx="54">
                  <c:v>44479</c:v>
                </c:pt>
                <c:pt idx="55">
                  <c:v>44399</c:v>
                </c:pt>
                <c:pt idx="56">
                  <c:v>44532</c:v>
                </c:pt>
                <c:pt idx="57">
                  <c:v>44540</c:v>
                </c:pt>
                <c:pt idx="58">
                  <c:v>44590</c:v>
                </c:pt>
                <c:pt idx="59">
                  <c:v>44716</c:v>
                </c:pt>
                <c:pt idx="60">
                  <c:v>44793</c:v>
                </c:pt>
                <c:pt idx="61">
                  <c:v>44875</c:v>
                </c:pt>
                <c:pt idx="62">
                  <c:v>44929</c:v>
                </c:pt>
                <c:pt idx="63">
                  <c:v>44867</c:v>
                </c:pt>
                <c:pt idx="64">
                  <c:v>44805</c:v>
                </c:pt>
                <c:pt idx="65">
                  <c:v>44850</c:v>
                </c:pt>
                <c:pt idx="66">
                  <c:v>44938</c:v>
                </c:pt>
                <c:pt idx="67">
                  <c:v>44835</c:v>
                </c:pt>
                <c:pt idx="68">
                  <c:v>44905</c:v>
                </c:pt>
                <c:pt idx="69">
                  <c:v>44832</c:v>
                </c:pt>
                <c:pt idx="70">
                  <c:v>44817</c:v>
                </c:pt>
                <c:pt idx="71">
                  <c:v>44881</c:v>
                </c:pt>
                <c:pt idx="72">
                  <c:v>44926</c:v>
                </c:pt>
                <c:pt idx="73">
                  <c:v>44929</c:v>
                </c:pt>
                <c:pt idx="74">
                  <c:v>44981</c:v>
                </c:pt>
                <c:pt idx="75">
                  <c:v>44944</c:v>
                </c:pt>
                <c:pt idx="76">
                  <c:v>45050</c:v>
                </c:pt>
                <c:pt idx="77">
                  <c:v>45029</c:v>
                </c:pt>
                <c:pt idx="78">
                  <c:v>45002</c:v>
                </c:pt>
                <c:pt idx="79">
                  <c:v>45030</c:v>
                </c:pt>
                <c:pt idx="80">
                  <c:v>45015</c:v>
                </c:pt>
                <c:pt idx="81">
                  <c:v>45043</c:v>
                </c:pt>
                <c:pt idx="82">
                  <c:v>44986</c:v>
                </c:pt>
                <c:pt idx="83">
                  <c:v>45105</c:v>
                </c:pt>
                <c:pt idx="84">
                  <c:v>45351</c:v>
                </c:pt>
                <c:pt idx="85">
                  <c:v>45334</c:v>
                </c:pt>
                <c:pt idx="86">
                  <c:v>45396</c:v>
                </c:pt>
                <c:pt idx="87">
                  <c:v>45486</c:v>
                </c:pt>
                <c:pt idx="88">
                  <c:v>45412</c:v>
                </c:pt>
                <c:pt idx="89">
                  <c:v>45572</c:v>
                </c:pt>
                <c:pt idx="90">
                  <c:v>45509</c:v>
                </c:pt>
                <c:pt idx="91">
                  <c:v>45520</c:v>
                </c:pt>
                <c:pt idx="92">
                  <c:v>45563</c:v>
                </c:pt>
                <c:pt idx="93">
                  <c:v>45582</c:v>
                </c:pt>
                <c:pt idx="94">
                  <c:v>45547</c:v>
                </c:pt>
                <c:pt idx="95">
                  <c:v>45615</c:v>
                </c:pt>
                <c:pt idx="96">
                  <c:v>45802</c:v>
                </c:pt>
                <c:pt idx="97">
                  <c:v>45724</c:v>
                </c:pt>
                <c:pt idx="98">
                  <c:v>45793</c:v>
                </c:pt>
                <c:pt idx="99">
                  <c:v>45897</c:v>
                </c:pt>
                <c:pt idx="100">
                  <c:v>45860</c:v>
                </c:pt>
                <c:pt idx="101">
                  <c:v>45933</c:v>
                </c:pt>
                <c:pt idx="102">
                  <c:v>45958</c:v>
                </c:pt>
                <c:pt idx="103">
                  <c:v>45958</c:v>
                </c:pt>
                <c:pt idx="104">
                  <c:v>45870</c:v>
                </c:pt>
                <c:pt idx="105">
                  <c:v>46037</c:v>
                </c:pt>
                <c:pt idx="106">
                  <c:v>45903</c:v>
                </c:pt>
                <c:pt idx="107">
                  <c:v>46014</c:v>
                </c:pt>
                <c:pt idx="108">
                  <c:v>46085</c:v>
                </c:pt>
                <c:pt idx="109">
                  <c:v>46015</c:v>
                </c:pt>
                <c:pt idx="110">
                  <c:v>45989</c:v>
                </c:pt>
                <c:pt idx="111">
                  <c:v>45968</c:v>
                </c:pt>
                <c:pt idx="112">
                  <c:v>45991</c:v>
                </c:pt>
                <c:pt idx="113">
                  <c:v>45995</c:v>
                </c:pt>
                <c:pt idx="114">
                  <c:v>46024</c:v>
                </c:pt>
                <c:pt idx="115">
                  <c:v>46058</c:v>
                </c:pt>
                <c:pt idx="116">
                  <c:v>46077</c:v>
                </c:pt>
                <c:pt idx="117">
                  <c:v>46118</c:v>
                </c:pt>
                <c:pt idx="118">
                  <c:v>46235</c:v>
                </c:pt>
                <c:pt idx="119">
                  <c:v>46245</c:v>
                </c:pt>
                <c:pt idx="120">
                  <c:v>46235</c:v>
                </c:pt>
                <c:pt idx="121">
                  <c:v>46205</c:v>
                </c:pt>
                <c:pt idx="122">
                  <c:v>46302</c:v>
                </c:pt>
                <c:pt idx="123">
                  <c:v>46265</c:v>
                </c:pt>
                <c:pt idx="124">
                  <c:v>46247</c:v>
                </c:pt>
                <c:pt idx="125">
                  <c:v>46377</c:v>
                </c:pt>
                <c:pt idx="126">
                  <c:v>46341</c:v>
                </c:pt>
                <c:pt idx="127">
                  <c:v>46338</c:v>
                </c:pt>
                <c:pt idx="128">
                  <c:v>46479</c:v>
                </c:pt>
                <c:pt idx="129">
                  <c:v>46544</c:v>
                </c:pt>
                <c:pt idx="130">
                  <c:v>46600</c:v>
                </c:pt>
                <c:pt idx="131">
                  <c:v>46851</c:v>
                </c:pt>
                <c:pt idx="132">
                  <c:v>46822</c:v>
                </c:pt>
                <c:pt idx="133">
                  <c:v>47021</c:v>
                </c:pt>
                <c:pt idx="134">
                  <c:v>47129</c:v>
                </c:pt>
                <c:pt idx="135">
                  <c:v>47167</c:v>
                </c:pt>
                <c:pt idx="136">
                  <c:v>47173</c:v>
                </c:pt>
                <c:pt idx="137">
                  <c:v>47382</c:v>
                </c:pt>
                <c:pt idx="138">
                  <c:v>47343</c:v>
                </c:pt>
                <c:pt idx="139">
                  <c:v>47300</c:v>
                </c:pt>
                <c:pt idx="140">
                  <c:v>47272</c:v>
                </c:pt>
                <c:pt idx="141">
                  <c:v>47266</c:v>
                </c:pt>
                <c:pt idx="142">
                  <c:v>47332</c:v>
                </c:pt>
                <c:pt idx="143">
                  <c:v>47439</c:v>
                </c:pt>
                <c:pt idx="144">
                  <c:v>47632</c:v>
                </c:pt>
                <c:pt idx="145">
                  <c:v>47578</c:v>
                </c:pt>
                <c:pt idx="146">
                  <c:v>47688</c:v>
                </c:pt>
                <c:pt idx="147">
                  <c:v>47727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9A-4F72-8D74-C0C6A5FDFEEC}"/>
            </c:ext>
          </c:extLst>
        </c:ser>
        <c:ser>
          <c:idx val="14"/>
          <c:order val="1"/>
          <c:tx>
            <c:strRef>
              <c:f>Customers!$E$1</c:f>
              <c:strCache>
                <c:ptCount val="1"/>
                <c:pt idx="0">
                  <c:v>23BP Model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Customers!$C$2:$C$517</c:f>
              <c:strCache>
                <c:ptCount val="516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  <c:pt idx="252">
                  <c:v>2031_1</c:v>
                </c:pt>
                <c:pt idx="253">
                  <c:v>2031_2</c:v>
                </c:pt>
                <c:pt idx="254">
                  <c:v>2031_3</c:v>
                </c:pt>
                <c:pt idx="255">
                  <c:v>2031_4</c:v>
                </c:pt>
                <c:pt idx="256">
                  <c:v>2031_5</c:v>
                </c:pt>
                <c:pt idx="257">
                  <c:v>2031_6</c:v>
                </c:pt>
                <c:pt idx="258">
                  <c:v>2031_7</c:v>
                </c:pt>
                <c:pt idx="259">
                  <c:v>2031_8</c:v>
                </c:pt>
                <c:pt idx="260">
                  <c:v>2031_9</c:v>
                </c:pt>
                <c:pt idx="261">
                  <c:v>2031_10</c:v>
                </c:pt>
                <c:pt idx="262">
                  <c:v>2031_11</c:v>
                </c:pt>
                <c:pt idx="263">
                  <c:v>2031_12</c:v>
                </c:pt>
                <c:pt idx="264">
                  <c:v>2032_1</c:v>
                </c:pt>
                <c:pt idx="265">
                  <c:v>2032_2</c:v>
                </c:pt>
                <c:pt idx="266">
                  <c:v>2032_3</c:v>
                </c:pt>
                <c:pt idx="267">
                  <c:v>2032_4</c:v>
                </c:pt>
                <c:pt idx="268">
                  <c:v>2032_5</c:v>
                </c:pt>
                <c:pt idx="269">
                  <c:v>2032_6</c:v>
                </c:pt>
                <c:pt idx="270">
                  <c:v>2032_7</c:v>
                </c:pt>
                <c:pt idx="271">
                  <c:v>2032_8</c:v>
                </c:pt>
                <c:pt idx="272">
                  <c:v>2032_9</c:v>
                </c:pt>
                <c:pt idx="273">
                  <c:v>2032_10</c:v>
                </c:pt>
                <c:pt idx="274">
                  <c:v>2032_11</c:v>
                </c:pt>
                <c:pt idx="275">
                  <c:v>2032_12</c:v>
                </c:pt>
                <c:pt idx="276">
                  <c:v>2033_1</c:v>
                </c:pt>
                <c:pt idx="277">
                  <c:v>2033_2</c:v>
                </c:pt>
                <c:pt idx="278">
                  <c:v>2033_3</c:v>
                </c:pt>
                <c:pt idx="279">
                  <c:v>2033_4</c:v>
                </c:pt>
                <c:pt idx="280">
                  <c:v>2033_5</c:v>
                </c:pt>
                <c:pt idx="281">
                  <c:v>2033_6</c:v>
                </c:pt>
                <c:pt idx="282">
                  <c:v>2033_7</c:v>
                </c:pt>
                <c:pt idx="283">
                  <c:v>2033_8</c:v>
                </c:pt>
                <c:pt idx="284">
                  <c:v>2033_9</c:v>
                </c:pt>
                <c:pt idx="285">
                  <c:v>2033_10</c:v>
                </c:pt>
                <c:pt idx="286">
                  <c:v>2033_11</c:v>
                </c:pt>
                <c:pt idx="287">
                  <c:v>2033_12</c:v>
                </c:pt>
                <c:pt idx="288">
                  <c:v>2034_1</c:v>
                </c:pt>
                <c:pt idx="289">
                  <c:v>2034_2</c:v>
                </c:pt>
                <c:pt idx="290">
                  <c:v>2034_3</c:v>
                </c:pt>
                <c:pt idx="291">
                  <c:v>2034_4</c:v>
                </c:pt>
                <c:pt idx="292">
                  <c:v>2034_5</c:v>
                </c:pt>
                <c:pt idx="293">
                  <c:v>2034_6</c:v>
                </c:pt>
                <c:pt idx="294">
                  <c:v>2034_7</c:v>
                </c:pt>
                <c:pt idx="295">
                  <c:v>2034_8</c:v>
                </c:pt>
                <c:pt idx="296">
                  <c:v>2034_9</c:v>
                </c:pt>
                <c:pt idx="297">
                  <c:v>2034_10</c:v>
                </c:pt>
                <c:pt idx="298">
                  <c:v>2034_11</c:v>
                </c:pt>
                <c:pt idx="299">
                  <c:v>2034_12</c:v>
                </c:pt>
                <c:pt idx="300">
                  <c:v>2035_1</c:v>
                </c:pt>
                <c:pt idx="301">
                  <c:v>2035_2</c:v>
                </c:pt>
                <c:pt idx="302">
                  <c:v>2035_3</c:v>
                </c:pt>
                <c:pt idx="303">
                  <c:v>2035_4</c:v>
                </c:pt>
                <c:pt idx="304">
                  <c:v>2035_5</c:v>
                </c:pt>
                <c:pt idx="305">
                  <c:v>2035_6</c:v>
                </c:pt>
                <c:pt idx="306">
                  <c:v>2035_7</c:v>
                </c:pt>
                <c:pt idx="307">
                  <c:v>2035_8</c:v>
                </c:pt>
                <c:pt idx="308">
                  <c:v>2035_9</c:v>
                </c:pt>
                <c:pt idx="309">
                  <c:v>2035_10</c:v>
                </c:pt>
                <c:pt idx="310">
                  <c:v>2035_11</c:v>
                </c:pt>
                <c:pt idx="311">
                  <c:v>2035_12</c:v>
                </c:pt>
                <c:pt idx="312">
                  <c:v>2036_1</c:v>
                </c:pt>
                <c:pt idx="313">
                  <c:v>2036_2</c:v>
                </c:pt>
                <c:pt idx="314">
                  <c:v>2036_3</c:v>
                </c:pt>
                <c:pt idx="315">
                  <c:v>2036_4</c:v>
                </c:pt>
                <c:pt idx="316">
                  <c:v>2036_5</c:v>
                </c:pt>
                <c:pt idx="317">
                  <c:v>2036_6</c:v>
                </c:pt>
                <c:pt idx="318">
                  <c:v>2036_7</c:v>
                </c:pt>
                <c:pt idx="319">
                  <c:v>2036_8</c:v>
                </c:pt>
                <c:pt idx="320">
                  <c:v>2036_9</c:v>
                </c:pt>
                <c:pt idx="321">
                  <c:v>2036_10</c:v>
                </c:pt>
                <c:pt idx="322">
                  <c:v>2036_11</c:v>
                </c:pt>
                <c:pt idx="323">
                  <c:v>2036_12</c:v>
                </c:pt>
                <c:pt idx="324">
                  <c:v>2037_1</c:v>
                </c:pt>
                <c:pt idx="325">
                  <c:v>2037_2</c:v>
                </c:pt>
                <c:pt idx="326">
                  <c:v>2037_3</c:v>
                </c:pt>
                <c:pt idx="327">
                  <c:v>2037_4</c:v>
                </c:pt>
                <c:pt idx="328">
                  <c:v>2037_5</c:v>
                </c:pt>
                <c:pt idx="329">
                  <c:v>2037_6</c:v>
                </c:pt>
                <c:pt idx="330">
                  <c:v>2037_7</c:v>
                </c:pt>
                <c:pt idx="331">
                  <c:v>2037_8</c:v>
                </c:pt>
                <c:pt idx="332">
                  <c:v>2037_9</c:v>
                </c:pt>
                <c:pt idx="333">
                  <c:v>2037_10</c:v>
                </c:pt>
                <c:pt idx="334">
                  <c:v>2037_11</c:v>
                </c:pt>
                <c:pt idx="335">
                  <c:v>2037_12</c:v>
                </c:pt>
                <c:pt idx="336">
                  <c:v>2038_1</c:v>
                </c:pt>
                <c:pt idx="337">
                  <c:v>2038_2</c:v>
                </c:pt>
                <c:pt idx="338">
                  <c:v>2038_3</c:v>
                </c:pt>
                <c:pt idx="339">
                  <c:v>2038_4</c:v>
                </c:pt>
                <c:pt idx="340">
                  <c:v>2038_5</c:v>
                </c:pt>
                <c:pt idx="341">
                  <c:v>2038_6</c:v>
                </c:pt>
                <c:pt idx="342">
                  <c:v>2038_7</c:v>
                </c:pt>
                <c:pt idx="343">
                  <c:v>2038_8</c:v>
                </c:pt>
                <c:pt idx="344">
                  <c:v>2038_9</c:v>
                </c:pt>
                <c:pt idx="345">
                  <c:v>2038_10</c:v>
                </c:pt>
                <c:pt idx="346">
                  <c:v>2038_11</c:v>
                </c:pt>
                <c:pt idx="347">
                  <c:v>2038_12</c:v>
                </c:pt>
                <c:pt idx="348">
                  <c:v>2039_1</c:v>
                </c:pt>
                <c:pt idx="349">
                  <c:v>2039_2</c:v>
                </c:pt>
                <c:pt idx="350">
                  <c:v>2039_3</c:v>
                </c:pt>
                <c:pt idx="351">
                  <c:v>2039_4</c:v>
                </c:pt>
                <c:pt idx="352">
                  <c:v>2039_5</c:v>
                </c:pt>
                <c:pt idx="353">
                  <c:v>2039_6</c:v>
                </c:pt>
                <c:pt idx="354">
                  <c:v>2039_7</c:v>
                </c:pt>
                <c:pt idx="355">
                  <c:v>2039_8</c:v>
                </c:pt>
                <c:pt idx="356">
                  <c:v>2039_9</c:v>
                </c:pt>
                <c:pt idx="357">
                  <c:v>2039_10</c:v>
                </c:pt>
                <c:pt idx="358">
                  <c:v>2039_11</c:v>
                </c:pt>
                <c:pt idx="359">
                  <c:v>2039_12</c:v>
                </c:pt>
                <c:pt idx="360">
                  <c:v>2040_1</c:v>
                </c:pt>
                <c:pt idx="361">
                  <c:v>2040_2</c:v>
                </c:pt>
                <c:pt idx="362">
                  <c:v>2040_3</c:v>
                </c:pt>
                <c:pt idx="363">
                  <c:v>2040_4</c:v>
                </c:pt>
                <c:pt idx="364">
                  <c:v>2040_5</c:v>
                </c:pt>
                <c:pt idx="365">
                  <c:v>2040_6</c:v>
                </c:pt>
                <c:pt idx="366">
                  <c:v>2040_7</c:v>
                </c:pt>
                <c:pt idx="367">
                  <c:v>2040_8</c:v>
                </c:pt>
                <c:pt idx="368">
                  <c:v>2040_9</c:v>
                </c:pt>
                <c:pt idx="369">
                  <c:v>2040_10</c:v>
                </c:pt>
                <c:pt idx="370">
                  <c:v>2040_11</c:v>
                </c:pt>
                <c:pt idx="371">
                  <c:v>2040_12</c:v>
                </c:pt>
                <c:pt idx="372">
                  <c:v>2041_1</c:v>
                </c:pt>
                <c:pt idx="373">
                  <c:v>2041_2</c:v>
                </c:pt>
                <c:pt idx="374">
                  <c:v>2041_3</c:v>
                </c:pt>
                <c:pt idx="375">
                  <c:v>2041_4</c:v>
                </c:pt>
                <c:pt idx="376">
                  <c:v>2041_5</c:v>
                </c:pt>
                <c:pt idx="377">
                  <c:v>2041_6</c:v>
                </c:pt>
                <c:pt idx="378">
                  <c:v>2041_7</c:v>
                </c:pt>
                <c:pt idx="379">
                  <c:v>2041_8</c:v>
                </c:pt>
                <c:pt idx="380">
                  <c:v>2041_9</c:v>
                </c:pt>
                <c:pt idx="381">
                  <c:v>2041_10</c:v>
                </c:pt>
                <c:pt idx="382">
                  <c:v>2041_11</c:v>
                </c:pt>
                <c:pt idx="383">
                  <c:v>2041_12</c:v>
                </c:pt>
                <c:pt idx="384">
                  <c:v>2042_1</c:v>
                </c:pt>
                <c:pt idx="385">
                  <c:v>2042_2</c:v>
                </c:pt>
                <c:pt idx="386">
                  <c:v>2042_3</c:v>
                </c:pt>
                <c:pt idx="387">
                  <c:v>2042_4</c:v>
                </c:pt>
                <c:pt idx="388">
                  <c:v>2042_5</c:v>
                </c:pt>
                <c:pt idx="389">
                  <c:v>2042_6</c:v>
                </c:pt>
                <c:pt idx="390">
                  <c:v>2042_7</c:v>
                </c:pt>
                <c:pt idx="391">
                  <c:v>2042_8</c:v>
                </c:pt>
                <c:pt idx="392">
                  <c:v>2042_9</c:v>
                </c:pt>
                <c:pt idx="393">
                  <c:v>2042_10</c:v>
                </c:pt>
                <c:pt idx="394">
                  <c:v>2042_11</c:v>
                </c:pt>
                <c:pt idx="395">
                  <c:v>2042_12</c:v>
                </c:pt>
                <c:pt idx="396">
                  <c:v>2043_1</c:v>
                </c:pt>
                <c:pt idx="397">
                  <c:v>2043_2</c:v>
                </c:pt>
                <c:pt idx="398">
                  <c:v>2043_3</c:v>
                </c:pt>
                <c:pt idx="399">
                  <c:v>2043_4</c:v>
                </c:pt>
                <c:pt idx="400">
                  <c:v>2043_5</c:v>
                </c:pt>
                <c:pt idx="401">
                  <c:v>2043_6</c:v>
                </c:pt>
                <c:pt idx="402">
                  <c:v>2043_7</c:v>
                </c:pt>
                <c:pt idx="403">
                  <c:v>2043_8</c:v>
                </c:pt>
                <c:pt idx="404">
                  <c:v>2043_9</c:v>
                </c:pt>
                <c:pt idx="405">
                  <c:v>2043_10</c:v>
                </c:pt>
                <c:pt idx="406">
                  <c:v>2043_11</c:v>
                </c:pt>
                <c:pt idx="407">
                  <c:v>2043_12</c:v>
                </c:pt>
                <c:pt idx="408">
                  <c:v>2044_1</c:v>
                </c:pt>
                <c:pt idx="409">
                  <c:v>2044_2</c:v>
                </c:pt>
                <c:pt idx="410">
                  <c:v>2044_3</c:v>
                </c:pt>
                <c:pt idx="411">
                  <c:v>2044_4</c:v>
                </c:pt>
                <c:pt idx="412">
                  <c:v>2044_5</c:v>
                </c:pt>
                <c:pt idx="413">
                  <c:v>2044_6</c:v>
                </c:pt>
                <c:pt idx="414">
                  <c:v>2044_7</c:v>
                </c:pt>
                <c:pt idx="415">
                  <c:v>2044_8</c:v>
                </c:pt>
                <c:pt idx="416">
                  <c:v>2044_9</c:v>
                </c:pt>
                <c:pt idx="417">
                  <c:v>2044_10</c:v>
                </c:pt>
                <c:pt idx="418">
                  <c:v>2044_11</c:v>
                </c:pt>
                <c:pt idx="419">
                  <c:v>2044_12</c:v>
                </c:pt>
                <c:pt idx="420">
                  <c:v>2045_1</c:v>
                </c:pt>
                <c:pt idx="421">
                  <c:v>2045_2</c:v>
                </c:pt>
                <c:pt idx="422">
                  <c:v>2045_3</c:v>
                </c:pt>
                <c:pt idx="423">
                  <c:v>2045_4</c:v>
                </c:pt>
                <c:pt idx="424">
                  <c:v>2045_5</c:v>
                </c:pt>
                <c:pt idx="425">
                  <c:v>2045_6</c:v>
                </c:pt>
                <c:pt idx="426">
                  <c:v>2045_7</c:v>
                </c:pt>
                <c:pt idx="427">
                  <c:v>2045_8</c:v>
                </c:pt>
                <c:pt idx="428">
                  <c:v>2045_9</c:v>
                </c:pt>
                <c:pt idx="429">
                  <c:v>2045_10</c:v>
                </c:pt>
                <c:pt idx="430">
                  <c:v>2045_11</c:v>
                </c:pt>
                <c:pt idx="431">
                  <c:v>2045_12</c:v>
                </c:pt>
                <c:pt idx="432">
                  <c:v>2046_1</c:v>
                </c:pt>
                <c:pt idx="433">
                  <c:v>2046_2</c:v>
                </c:pt>
                <c:pt idx="434">
                  <c:v>2046_3</c:v>
                </c:pt>
                <c:pt idx="435">
                  <c:v>2046_4</c:v>
                </c:pt>
                <c:pt idx="436">
                  <c:v>2046_5</c:v>
                </c:pt>
                <c:pt idx="437">
                  <c:v>2046_6</c:v>
                </c:pt>
                <c:pt idx="438">
                  <c:v>2046_7</c:v>
                </c:pt>
                <c:pt idx="439">
                  <c:v>2046_8</c:v>
                </c:pt>
                <c:pt idx="440">
                  <c:v>2046_9</c:v>
                </c:pt>
                <c:pt idx="441">
                  <c:v>2046_10</c:v>
                </c:pt>
                <c:pt idx="442">
                  <c:v>2046_11</c:v>
                </c:pt>
                <c:pt idx="443">
                  <c:v>2046_12</c:v>
                </c:pt>
                <c:pt idx="444">
                  <c:v>2047_1</c:v>
                </c:pt>
                <c:pt idx="445">
                  <c:v>2047_2</c:v>
                </c:pt>
                <c:pt idx="446">
                  <c:v>2047_3</c:v>
                </c:pt>
                <c:pt idx="447">
                  <c:v>2047_4</c:v>
                </c:pt>
                <c:pt idx="448">
                  <c:v>2047_5</c:v>
                </c:pt>
                <c:pt idx="449">
                  <c:v>2047_6</c:v>
                </c:pt>
                <c:pt idx="450">
                  <c:v>2047_7</c:v>
                </c:pt>
                <c:pt idx="451">
                  <c:v>2047_8</c:v>
                </c:pt>
                <c:pt idx="452">
                  <c:v>2047_9</c:v>
                </c:pt>
                <c:pt idx="453">
                  <c:v>2047_10</c:v>
                </c:pt>
                <c:pt idx="454">
                  <c:v>2047_11</c:v>
                </c:pt>
                <c:pt idx="455">
                  <c:v>2047_12</c:v>
                </c:pt>
                <c:pt idx="456">
                  <c:v>2048_1</c:v>
                </c:pt>
                <c:pt idx="457">
                  <c:v>2048_2</c:v>
                </c:pt>
                <c:pt idx="458">
                  <c:v>2048_3</c:v>
                </c:pt>
                <c:pt idx="459">
                  <c:v>2048_4</c:v>
                </c:pt>
                <c:pt idx="460">
                  <c:v>2048_5</c:v>
                </c:pt>
                <c:pt idx="461">
                  <c:v>2048_6</c:v>
                </c:pt>
                <c:pt idx="462">
                  <c:v>2048_7</c:v>
                </c:pt>
                <c:pt idx="463">
                  <c:v>2048_8</c:v>
                </c:pt>
                <c:pt idx="464">
                  <c:v>2048_9</c:v>
                </c:pt>
                <c:pt idx="465">
                  <c:v>2048_10</c:v>
                </c:pt>
                <c:pt idx="466">
                  <c:v>2048_11</c:v>
                </c:pt>
                <c:pt idx="467">
                  <c:v>2048_12</c:v>
                </c:pt>
                <c:pt idx="468">
                  <c:v>2049_1</c:v>
                </c:pt>
                <c:pt idx="469">
                  <c:v>2049_2</c:v>
                </c:pt>
                <c:pt idx="470">
                  <c:v>2049_3</c:v>
                </c:pt>
                <c:pt idx="471">
                  <c:v>2049_4</c:v>
                </c:pt>
                <c:pt idx="472">
                  <c:v>2049_5</c:v>
                </c:pt>
                <c:pt idx="473">
                  <c:v>2049_6</c:v>
                </c:pt>
                <c:pt idx="474">
                  <c:v>2049_7</c:v>
                </c:pt>
                <c:pt idx="475">
                  <c:v>2049_8</c:v>
                </c:pt>
                <c:pt idx="476">
                  <c:v>2049_9</c:v>
                </c:pt>
                <c:pt idx="477">
                  <c:v>2049_10</c:v>
                </c:pt>
                <c:pt idx="478">
                  <c:v>2049_11</c:v>
                </c:pt>
                <c:pt idx="479">
                  <c:v>2049_12</c:v>
                </c:pt>
                <c:pt idx="480">
                  <c:v>2050_1</c:v>
                </c:pt>
                <c:pt idx="481">
                  <c:v>2050_2</c:v>
                </c:pt>
                <c:pt idx="482">
                  <c:v>2050_3</c:v>
                </c:pt>
                <c:pt idx="483">
                  <c:v>2050_4</c:v>
                </c:pt>
                <c:pt idx="484">
                  <c:v>2050_5</c:v>
                </c:pt>
                <c:pt idx="485">
                  <c:v>2050_6</c:v>
                </c:pt>
                <c:pt idx="486">
                  <c:v>2050_7</c:v>
                </c:pt>
                <c:pt idx="487">
                  <c:v>2050_8</c:v>
                </c:pt>
                <c:pt idx="488">
                  <c:v>2050_9</c:v>
                </c:pt>
                <c:pt idx="489">
                  <c:v>2050_10</c:v>
                </c:pt>
                <c:pt idx="490">
                  <c:v>2050_11</c:v>
                </c:pt>
                <c:pt idx="491">
                  <c:v>2050_12</c:v>
                </c:pt>
                <c:pt idx="492">
                  <c:v>2051_1</c:v>
                </c:pt>
                <c:pt idx="493">
                  <c:v>2051_2</c:v>
                </c:pt>
                <c:pt idx="494">
                  <c:v>2051_3</c:v>
                </c:pt>
                <c:pt idx="495">
                  <c:v>2051_4</c:v>
                </c:pt>
                <c:pt idx="496">
                  <c:v>2051_5</c:v>
                </c:pt>
                <c:pt idx="497">
                  <c:v>2051_6</c:v>
                </c:pt>
                <c:pt idx="498">
                  <c:v>2051_7</c:v>
                </c:pt>
                <c:pt idx="499">
                  <c:v>2051_8</c:v>
                </c:pt>
                <c:pt idx="500">
                  <c:v>2051_9</c:v>
                </c:pt>
                <c:pt idx="501">
                  <c:v>2051_10</c:v>
                </c:pt>
                <c:pt idx="502">
                  <c:v>2051_11</c:v>
                </c:pt>
                <c:pt idx="503">
                  <c:v>2051_12</c:v>
                </c:pt>
                <c:pt idx="504">
                  <c:v>2052_1</c:v>
                </c:pt>
                <c:pt idx="505">
                  <c:v>2052_2</c:v>
                </c:pt>
                <c:pt idx="506">
                  <c:v>2052_3</c:v>
                </c:pt>
                <c:pt idx="507">
                  <c:v>2052_4</c:v>
                </c:pt>
                <c:pt idx="508">
                  <c:v>2052_5</c:v>
                </c:pt>
                <c:pt idx="509">
                  <c:v>2052_6</c:v>
                </c:pt>
                <c:pt idx="510">
                  <c:v>2052_7</c:v>
                </c:pt>
                <c:pt idx="511">
                  <c:v>2052_8</c:v>
                </c:pt>
                <c:pt idx="512">
                  <c:v>2052_9</c:v>
                </c:pt>
                <c:pt idx="513">
                  <c:v>2052_10</c:v>
                </c:pt>
                <c:pt idx="514">
                  <c:v>2052_11</c:v>
                </c:pt>
                <c:pt idx="515">
                  <c:v>2052_12</c:v>
                </c:pt>
              </c:strCache>
              <c:extLst xmlns:c15="http://schemas.microsoft.com/office/drawing/2012/chart"/>
            </c:strRef>
          </c:cat>
          <c:val>
            <c:numRef>
              <c:f>Customers!$E$2:$E$517</c:f>
              <c:numCache>
                <c:formatCode>#,##0.00</c:formatCode>
                <c:ptCount val="516"/>
                <c:pt idx="24">
                  <c:v>43919.368999999999</c:v>
                </c:pt>
                <c:pt idx="25">
                  <c:v>43940.896000000001</c:v>
                </c:pt>
                <c:pt idx="26">
                  <c:v>43960.786999999997</c:v>
                </c:pt>
                <c:pt idx="27">
                  <c:v>43981.966999999997</c:v>
                </c:pt>
                <c:pt idx="28">
                  <c:v>44002.27</c:v>
                </c:pt>
                <c:pt idx="29">
                  <c:v>44023.139000000003</c:v>
                </c:pt>
                <c:pt idx="30">
                  <c:v>44043.207000000002</c:v>
                </c:pt>
                <c:pt idx="31">
                  <c:v>44063.913999999997</c:v>
                </c:pt>
                <c:pt idx="32">
                  <c:v>44084.540999999997</c:v>
                </c:pt>
                <c:pt idx="33">
                  <c:v>44104.205999999998</c:v>
                </c:pt>
                <c:pt idx="34">
                  <c:v>44124.351000000002</c:v>
                </c:pt>
                <c:pt idx="35">
                  <c:v>44143.534</c:v>
                </c:pt>
                <c:pt idx="36">
                  <c:v>44163.472000000002</c:v>
                </c:pt>
                <c:pt idx="37">
                  <c:v>44183.442999999999</c:v>
                </c:pt>
                <c:pt idx="38">
                  <c:v>44201.283000000003</c:v>
                </c:pt>
                <c:pt idx="39">
                  <c:v>44221.332000000002</c:v>
                </c:pt>
                <c:pt idx="40">
                  <c:v>44240.705000000002</c:v>
                </c:pt>
                <c:pt idx="41">
                  <c:v>44260.843999999997</c:v>
                </c:pt>
                <c:pt idx="42">
                  <c:v>44280.148000000001</c:v>
                </c:pt>
                <c:pt idx="43">
                  <c:v>44300.057000000001</c:v>
                </c:pt>
                <c:pt idx="44">
                  <c:v>44319.851999999999</c:v>
                </c:pt>
                <c:pt idx="45">
                  <c:v>44339.03</c:v>
                </c:pt>
                <c:pt idx="46">
                  <c:v>44359.033000000003</c:v>
                </c:pt>
                <c:pt idx="47">
                  <c:v>44378.419000000002</c:v>
                </c:pt>
                <c:pt idx="48">
                  <c:v>44398.705999999998</c:v>
                </c:pt>
                <c:pt idx="49">
                  <c:v>44419.173000000003</c:v>
                </c:pt>
                <c:pt idx="50">
                  <c:v>44437.654999999999</c:v>
                </c:pt>
                <c:pt idx="51">
                  <c:v>44458.101000000002</c:v>
                </c:pt>
                <c:pt idx="52">
                  <c:v>44477.623</c:v>
                </c:pt>
                <c:pt idx="53">
                  <c:v>44497.665999999997</c:v>
                </c:pt>
                <c:pt idx="54">
                  <c:v>44516.828999999998</c:v>
                </c:pt>
                <c:pt idx="55">
                  <c:v>44536.557000000001</c:v>
                </c:pt>
                <c:pt idx="56">
                  <c:v>44556.127</c:v>
                </c:pt>
                <c:pt idx="57">
                  <c:v>44574.93</c:v>
                </c:pt>
                <c:pt idx="58">
                  <c:v>44594.406999999999</c:v>
                </c:pt>
                <c:pt idx="59">
                  <c:v>44767.714</c:v>
                </c:pt>
                <c:pt idx="60">
                  <c:v>44786.917999999998</c:v>
                </c:pt>
                <c:pt idx="61">
                  <c:v>44805.892999999996</c:v>
                </c:pt>
                <c:pt idx="62">
                  <c:v>44822.476000000002</c:v>
                </c:pt>
                <c:pt idx="63">
                  <c:v>44841.321000000004</c:v>
                </c:pt>
                <c:pt idx="64">
                  <c:v>44859.542999999998</c:v>
                </c:pt>
                <c:pt idx="65">
                  <c:v>44878.584999999999</c:v>
                </c:pt>
                <c:pt idx="66">
                  <c:v>44897.175999999999</c:v>
                </c:pt>
                <c:pt idx="67">
                  <c:v>44916.76</c:v>
                </c:pt>
                <c:pt idx="68">
                  <c:v>44936.614999999998</c:v>
                </c:pt>
                <c:pt idx="69">
                  <c:v>44800.894</c:v>
                </c:pt>
                <c:pt idx="70">
                  <c:v>44820.232000000004</c:v>
                </c:pt>
                <c:pt idx="71">
                  <c:v>44838.591</c:v>
                </c:pt>
                <c:pt idx="72">
                  <c:v>44857.794000000002</c:v>
                </c:pt>
                <c:pt idx="73">
                  <c:v>44877.120000000003</c:v>
                </c:pt>
                <c:pt idx="74">
                  <c:v>44895.125</c:v>
                </c:pt>
                <c:pt idx="75">
                  <c:v>44914.699000000001</c:v>
                </c:pt>
                <c:pt idx="76">
                  <c:v>44933.675999999999</c:v>
                </c:pt>
                <c:pt idx="77">
                  <c:v>44953.499000000003</c:v>
                </c:pt>
                <c:pt idx="78">
                  <c:v>44972.510999999999</c:v>
                </c:pt>
                <c:pt idx="79">
                  <c:v>44992.152999999998</c:v>
                </c:pt>
                <c:pt idx="80">
                  <c:v>45011.703999999998</c:v>
                </c:pt>
                <c:pt idx="81">
                  <c:v>45031.023000000001</c:v>
                </c:pt>
                <c:pt idx="82">
                  <c:v>45051.553999999996</c:v>
                </c:pt>
                <c:pt idx="83">
                  <c:v>45071.853000000003</c:v>
                </c:pt>
                <c:pt idx="84">
                  <c:v>45378.945</c:v>
                </c:pt>
                <c:pt idx="85">
                  <c:v>45399.83</c:v>
                </c:pt>
                <c:pt idx="86">
                  <c:v>45418.482000000004</c:v>
                </c:pt>
                <c:pt idx="87">
                  <c:v>45439.292999999998</c:v>
                </c:pt>
                <c:pt idx="88">
                  <c:v>45459.375999999997</c:v>
                </c:pt>
                <c:pt idx="89">
                  <c:v>45480.173999999999</c:v>
                </c:pt>
                <c:pt idx="90">
                  <c:v>45500.3</c:v>
                </c:pt>
                <c:pt idx="91">
                  <c:v>45521.195</c:v>
                </c:pt>
                <c:pt idx="92">
                  <c:v>45542.139000000003</c:v>
                </c:pt>
                <c:pt idx="93">
                  <c:v>45562.169000000002</c:v>
                </c:pt>
                <c:pt idx="94">
                  <c:v>45582.726000000002</c:v>
                </c:pt>
                <c:pt idx="95">
                  <c:v>45602.368999999999</c:v>
                </c:pt>
                <c:pt idx="96">
                  <c:v>45742.713000000003</c:v>
                </c:pt>
                <c:pt idx="97">
                  <c:v>45763.387000000002</c:v>
                </c:pt>
                <c:pt idx="98">
                  <c:v>45782.050999999999</c:v>
                </c:pt>
                <c:pt idx="99">
                  <c:v>45802.919000000002</c:v>
                </c:pt>
                <c:pt idx="100">
                  <c:v>45823.107000000004</c:v>
                </c:pt>
                <c:pt idx="101">
                  <c:v>45844.057999999997</c:v>
                </c:pt>
                <c:pt idx="102">
                  <c:v>45864.39</c:v>
                </c:pt>
                <c:pt idx="103">
                  <c:v>45885.546000000002</c:v>
                </c:pt>
                <c:pt idx="104">
                  <c:v>45906.805999999997</c:v>
                </c:pt>
                <c:pt idx="105">
                  <c:v>45927.385999999999</c:v>
                </c:pt>
                <c:pt idx="106">
                  <c:v>45948.726999999999</c:v>
                </c:pt>
                <c:pt idx="107">
                  <c:v>45969.387999999999</c:v>
                </c:pt>
                <c:pt idx="108">
                  <c:v>45990.819000000003</c:v>
                </c:pt>
                <c:pt idx="109">
                  <c:v>46012.296999999999</c:v>
                </c:pt>
                <c:pt idx="110">
                  <c:v>46031.659</c:v>
                </c:pt>
                <c:pt idx="111">
                  <c:v>46053.25</c:v>
                </c:pt>
                <c:pt idx="112">
                  <c:v>46074.182999999997</c:v>
                </c:pt>
                <c:pt idx="113">
                  <c:v>46095.902000000002</c:v>
                </c:pt>
                <c:pt idx="114">
                  <c:v>46116.845999999998</c:v>
                </c:pt>
                <c:pt idx="115">
                  <c:v>46138.457000000002</c:v>
                </c:pt>
                <c:pt idx="116">
                  <c:v>46160.014999999999</c:v>
                </c:pt>
                <c:pt idx="117">
                  <c:v>46180.724999999999</c:v>
                </c:pt>
                <c:pt idx="118">
                  <c:v>46202.029000000002</c:v>
                </c:pt>
                <c:pt idx="119">
                  <c:v>46222.485999999997</c:v>
                </c:pt>
                <c:pt idx="120">
                  <c:v>46243.618000000002</c:v>
                </c:pt>
                <c:pt idx="121">
                  <c:v>46264.703000000001</c:v>
                </c:pt>
                <c:pt idx="122">
                  <c:v>46284.298999999999</c:v>
                </c:pt>
                <c:pt idx="123">
                  <c:v>46311.180999999997</c:v>
                </c:pt>
                <c:pt idx="124">
                  <c:v>46343.186000000002</c:v>
                </c:pt>
                <c:pt idx="125">
                  <c:v>46381.756999999998</c:v>
                </c:pt>
                <c:pt idx="126">
                  <c:v>46416.963000000003</c:v>
                </c:pt>
                <c:pt idx="127">
                  <c:v>46450.248</c:v>
                </c:pt>
                <c:pt idx="128">
                  <c:v>46480.89</c:v>
                </c:pt>
                <c:pt idx="129">
                  <c:v>46510.148000000001</c:v>
                </c:pt>
                <c:pt idx="130">
                  <c:v>46539.464</c:v>
                </c:pt>
                <c:pt idx="131">
                  <c:v>46567.396000000001</c:v>
                </c:pt>
                <c:pt idx="132">
                  <c:v>47116.686000000002</c:v>
                </c:pt>
                <c:pt idx="133">
                  <c:v>47144.52</c:v>
                </c:pt>
                <c:pt idx="134">
                  <c:v>47169.779000000002</c:v>
                </c:pt>
                <c:pt idx="135">
                  <c:v>47191.275999999998</c:v>
                </c:pt>
                <c:pt idx="136">
                  <c:v>47206.124000000003</c:v>
                </c:pt>
                <c:pt idx="137">
                  <c:v>47215.767</c:v>
                </c:pt>
                <c:pt idx="138">
                  <c:v>47227.034</c:v>
                </c:pt>
                <c:pt idx="139">
                  <c:v>47241.37</c:v>
                </c:pt>
                <c:pt idx="140">
                  <c:v>47258.050999999999</c:v>
                </c:pt>
                <c:pt idx="141">
                  <c:v>47274.415000000001</c:v>
                </c:pt>
                <c:pt idx="142">
                  <c:v>47291.904000000002</c:v>
                </c:pt>
                <c:pt idx="143">
                  <c:v>47309.074000000001</c:v>
                </c:pt>
                <c:pt idx="144">
                  <c:v>47326.998</c:v>
                </c:pt>
                <c:pt idx="145">
                  <c:v>47344.953999999998</c:v>
                </c:pt>
                <c:pt idx="146">
                  <c:v>47360.777999999998</c:v>
                </c:pt>
                <c:pt idx="147">
                  <c:v>47378.516000000003</c:v>
                </c:pt>
                <c:pt idx="148">
                  <c:v>47395.283000000003</c:v>
                </c:pt>
                <c:pt idx="149">
                  <c:v>47412.521999999997</c:v>
                </c:pt>
                <c:pt idx="150">
                  <c:v>47429.258000000002</c:v>
                </c:pt>
                <c:pt idx="151">
                  <c:v>47446.936000000002</c:v>
                </c:pt>
                <c:pt idx="152">
                  <c:v>47464.832999999999</c:v>
                </c:pt>
                <c:pt idx="153">
                  <c:v>47482.387999999999</c:v>
                </c:pt>
                <c:pt idx="154">
                  <c:v>47501.042999999998</c:v>
                </c:pt>
                <c:pt idx="155">
                  <c:v>47519.356</c:v>
                </c:pt>
                <c:pt idx="156">
                  <c:v>47538.716</c:v>
                </c:pt>
                <c:pt idx="157">
                  <c:v>47558.400000000001</c:v>
                </c:pt>
                <c:pt idx="158">
                  <c:v>47576.245000000003</c:v>
                </c:pt>
                <c:pt idx="159">
                  <c:v>47596.544999999998</c:v>
                </c:pt>
                <c:pt idx="160">
                  <c:v>47616.415999999997</c:v>
                </c:pt>
                <c:pt idx="161">
                  <c:v>47637.298999999999</c:v>
                </c:pt>
                <c:pt idx="162">
                  <c:v>47657.546000000002</c:v>
                </c:pt>
                <c:pt idx="163">
                  <c:v>47678.6</c:v>
                </c:pt>
                <c:pt idx="164">
                  <c:v>47699.739000000001</c:v>
                </c:pt>
                <c:pt idx="165">
                  <c:v>47720.165999999997</c:v>
                </c:pt>
                <c:pt idx="166">
                  <c:v>47741.322</c:v>
                </c:pt>
                <c:pt idx="167">
                  <c:v>47761.766000000003</c:v>
                </c:pt>
                <c:pt idx="168">
                  <c:v>47782.985000000001</c:v>
                </c:pt>
                <c:pt idx="169">
                  <c:v>47804.256999999998</c:v>
                </c:pt>
                <c:pt idx="170">
                  <c:v>47824.14</c:v>
                </c:pt>
                <c:pt idx="171">
                  <c:v>47845.529000000002</c:v>
                </c:pt>
                <c:pt idx="172">
                  <c:v>47866.260999999999</c:v>
                </c:pt>
                <c:pt idx="173">
                  <c:v>47887.779000000002</c:v>
                </c:pt>
                <c:pt idx="174">
                  <c:v>47908.627</c:v>
                </c:pt>
                <c:pt idx="175">
                  <c:v>47930.248</c:v>
                </c:pt>
                <c:pt idx="176">
                  <c:v>47951.92</c:v>
                </c:pt>
                <c:pt idx="177">
                  <c:v>47972.896999999997</c:v>
                </c:pt>
                <c:pt idx="178">
                  <c:v>47994.620999999999</c:v>
                </c:pt>
                <c:pt idx="179">
                  <c:v>48015.648999999998</c:v>
                </c:pt>
                <c:pt idx="180">
                  <c:v>48037.436999999998</c:v>
                </c:pt>
                <c:pt idx="181">
                  <c:v>48059.262000000002</c:v>
                </c:pt>
                <c:pt idx="182">
                  <c:v>48078.962</c:v>
                </c:pt>
                <c:pt idx="183">
                  <c:v>48100.817000000003</c:v>
                </c:pt>
                <c:pt idx="184">
                  <c:v>48121.942000000003</c:v>
                </c:pt>
                <c:pt idx="185">
                  <c:v>48143.779000000002</c:v>
                </c:pt>
                <c:pt idx="186">
                  <c:v>48164.91</c:v>
                </c:pt>
                <c:pt idx="187">
                  <c:v>48186.779000000002</c:v>
                </c:pt>
                <c:pt idx="188">
                  <c:v>48208.663999999997</c:v>
                </c:pt>
                <c:pt idx="189">
                  <c:v>48229.826999999997</c:v>
                </c:pt>
                <c:pt idx="190">
                  <c:v>48251.712</c:v>
                </c:pt>
                <c:pt idx="191">
                  <c:v>48272.875</c:v>
                </c:pt>
                <c:pt idx="192">
                  <c:v>48294.739000000001</c:v>
                </c:pt>
                <c:pt idx="193">
                  <c:v>48316.582000000002</c:v>
                </c:pt>
                <c:pt idx="194">
                  <c:v>48336.24</c:v>
                </c:pt>
                <c:pt idx="195">
                  <c:v>48358.023000000001</c:v>
                </c:pt>
                <c:pt idx="196">
                  <c:v>48379.046000000002</c:v>
                </c:pt>
                <c:pt idx="197">
                  <c:v>48400.752</c:v>
                </c:pt>
                <c:pt idx="198">
                  <c:v>48421.712</c:v>
                </c:pt>
                <c:pt idx="199">
                  <c:v>48443.368000000002</c:v>
                </c:pt>
                <c:pt idx="200">
                  <c:v>48464.999000000003</c:v>
                </c:pt>
                <c:pt idx="201">
                  <c:v>48485.894999999997</c:v>
                </c:pt>
                <c:pt idx="202">
                  <c:v>48507.498</c:v>
                </c:pt>
                <c:pt idx="203">
                  <c:v>48528.366000000002</c:v>
                </c:pt>
                <c:pt idx="204">
                  <c:v>48549.942999999999</c:v>
                </c:pt>
                <c:pt idx="205">
                  <c:v>48571.506999999998</c:v>
                </c:pt>
                <c:pt idx="206">
                  <c:v>48590.896000000001</c:v>
                </c:pt>
                <c:pt idx="207">
                  <c:v>48612.444000000003</c:v>
                </c:pt>
                <c:pt idx="208">
                  <c:v>48633.267</c:v>
                </c:pt>
                <c:pt idx="209">
                  <c:v>48654.805999999997</c:v>
                </c:pt>
                <c:pt idx="210">
                  <c:v>48675.623</c:v>
                </c:pt>
                <c:pt idx="211">
                  <c:v>48697.161999999997</c:v>
                </c:pt>
                <c:pt idx="212">
                  <c:v>48718.699000000001</c:v>
                </c:pt>
                <c:pt idx="213">
                  <c:v>48739.476999999999</c:v>
                </c:pt>
                <c:pt idx="214">
                  <c:v>48760.936999999998</c:v>
                </c:pt>
                <c:pt idx="215">
                  <c:v>48781.635999999999</c:v>
                </c:pt>
                <c:pt idx="216">
                  <c:v>48803.025999999998</c:v>
                </c:pt>
                <c:pt idx="217">
                  <c:v>48824.385000000002</c:v>
                </c:pt>
                <c:pt idx="218">
                  <c:v>48844.27</c:v>
                </c:pt>
                <c:pt idx="219">
                  <c:v>48865.591</c:v>
                </c:pt>
                <c:pt idx="220">
                  <c:v>48886.186000000002</c:v>
                </c:pt>
                <c:pt idx="221">
                  <c:v>48907.495000000003</c:v>
                </c:pt>
                <c:pt idx="222">
                  <c:v>48928.057999999997</c:v>
                </c:pt>
                <c:pt idx="223">
                  <c:v>48949.317999999999</c:v>
                </c:pt>
                <c:pt idx="224">
                  <c:v>48970.552000000003</c:v>
                </c:pt>
                <c:pt idx="225">
                  <c:v>48991.09</c:v>
                </c:pt>
                <c:pt idx="226">
                  <c:v>49012.373</c:v>
                </c:pt>
                <c:pt idx="227">
                  <c:v>49032.959999999999</c:v>
                </c:pt>
                <c:pt idx="228">
                  <c:v>49054.258000000002</c:v>
                </c:pt>
                <c:pt idx="229">
                  <c:v>49075.546999999999</c:v>
                </c:pt>
                <c:pt idx="230">
                  <c:v>49094.661999999997</c:v>
                </c:pt>
                <c:pt idx="231">
                  <c:v>49115.938000000002</c:v>
                </c:pt>
                <c:pt idx="232">
                  <c:v>49136.487999999998</c:v>
                </c:pt>
                <c:pt idx="233">
                  <c:v>49157.756999999998</c:v>
                </c:pt>
                <c:pt idx="234">
                  <c:v>49178.305999999997</c:v>
                </c:pt>
                <c:pt idx="235">
                  <c:v>49199.58</c:v>
                </c:pt>
                <c:pt idx="236">
                  <c:v>49220.856</c:v>
                </c:pt>
                <c:pt idx="237">
                  <c:v>49241.425999999999</c:v>
                </c:pt>
                <c:pt idx="238">
                  <c:v>49262.733</c:v>
                </c:pt>
                <c:pt idx="239">
                  <c:v>49283.334999999999</c:v>
                </c:pt>
                <c:pt idx="240">
                  <c:v>49304.688999999998</c:v>
                </c:pt>
                <c:pt idx="241">
                  <c:v>49326.074999999997</c:v>
                </c:pt>
                <c:pt idx="242">
                  <c:v>49345.328000000001</c:v>
                </c:pt>
                <c:pt idx="243">
                  <c:v>49366.714</c:v>
                </c:pt>
                <c:pt idx="244">
                  <c:v>49387.347000000002</c:v>
                </c:pt>
                <c:pt idx="245">
                  <c:v>49408.669000000002</c:v>
                </c:pt>
                <c:pt idx="246">
                  <c:v>49429.294000000002</c:v>
                </c:pt>
                <c:pt idx="247">
                  <c:v>49450.663999999997</c:v>
                </c:pt>
                <c:pt idx="248">
                  <c:v>49472.057999999997</c:v>
                </c:pt>
                <c:pt idx="249">
                  <c:v>49492.75</c:v>
                </c:pt>
                <c:pt idx="250">
                  <c:v>49514.182000000001</c:v>
                </c:pt>
                <c:pt idx="251">
                  <c:v>49534.911999999997</c:v>
                </c:pt>
                <c:pt idx="252">
                  <c:v>49556.383000000002</c:v>
                </c:pt>
                <c:pt idx="253">
                  <c:v>49577.873</c:v>
                </c:pt>
                <c:pt idx="254">
                  <c:v>49597.218000000001</c:v>
                </c:pt>
                <c:pt idx="255">
                  <c:v>49618.79</c:v>
                </c:pt>
                <c:pt idx="256">
                  <c:v>49639.703000000001</c:v>
                </c:pt>
                <c:pt idx="257">
                  <c:v>49661.400999999998</c:v>
                </c:pt>
                <c:pt idx="258">
                  <c:v>49682.36</c:v>
                </c:pt>
                <c:pt idx="259">
                  <c:v>49704.025000000001</c:v>
                </c:pt>
                <c:pt idx="260">
                  <c:v>49725.673999999999</c:v>
                </c:pt>
                <c:pt idx="261">
                  <c:v>49746.601000000002</c:v>
                </c:pt>
                <c:pt idx="262">
                  <c:v>49768.248</c:v>
                </c:pt>
                <c:pt idx="263">
                  <c:v>49789.173000000003</c:v>
                </c:pt>
                <c:pt idx="264">
                  <c:v>49810.836000000003</c:v>
                </c:pt>
                <c:pt idx="265">
                  <c:v>49832.514999999999</c:v>
                </c:pt>
                <c:pt idx="266">
                  <c:v>49852.767</c:v>
                </c:pt>
                <c:pt idx="267">
                  <c:v>49874.472999999998</c:v>
                </c:pt>
                <c:pt idx="268">
                  <c:v>49895.468000000001</c:v>
                </c:pt>
                <c:pt idx="269">
                  <c:v>49917.196000000004</c:v>
                </c:pt>
                <c:pt idx="270">
                  <c:v>49938.239999999998</c:v>
                </c:pt>
                <c:pt idx="271">
                  <c:v>49960.040999999997</c:v>
                </c:pt>
                <c:pt idx="272">
                  <c:v>49981.88</c:v>
                </c:pt>
                <c:pt idx="273">
                  <c:v>50003.004000000001</c:v>
                </c:pt>
                <c:pt idx="274">
                  <c:v>50024.853999999999</c:v>
                </c:pt>
                <c:pt idx="275">
                  <c:v>50045.99</c:v>
                </c:pt>
                <c:pt idx="276">
                  <c:v>50067.838000000003</c:v>
                </c:pt>
                <c:pt idx="277">
                  <c:v>50089.678</c:v>
                </c:pt>
                <c:pt idx="278">
                  <c:v>50109.345000000001</c:v>
                </c:pt>
                <c:pt idx="279">
                  <c:v>50131.161999999997</c:v>
                </c:pt>
                <c:pt idx="280">
                  <c:v>50152.243999999999</c:v>
                </c:pt>
                <c:pt idx="281">
                  <c:v>50174.034</c:v>
                </c:pt>
                <c:pt idx="282">
                  <c:v>50195.095000000001</c:v>
                </c:pt>
                <c:pt idx="283">
                  <c:v>50216.868999999999</c:v>
                </c:pt>
                <c:pt idx="284">
                  <c:v>50238.635999999999</c:v>
                </c:pt>
                <c:pt idx="285">
                  <c:v>50259.671000000002</c:v>
                </c:pt>
                <c:pt idx="286">
                  <c:v>50281.415999999997</c:v>
                </c:pt>
                <c:pt idx="287">
                  <c:v>50302.43</c:v>
                </c:pt>
                <c:pt idx="288">
                  <c:v>50324.141000000003</c:v>
                </c:pt>
                <c:pt idx="289">
                  <c:v>50345.83</c:v>
                </c:pt>
                <c:pt idx="290">
                  <c:v>50365.330999999998</c:v>
                </c:pt>
                <c:pt idx="291">
                  <c:v>50387</c:v>
                </c:pt>
                <c:pt idx="292">
                  <c:v>50407.95</c:v>
                </c:pt>
                <c:pt idx="293">
                  <c:v>50429.624000000003</c:v>
                </c:pt>
                <c:pt idx="294">
                  <c:v>50450.578999999998</c:v>
                </c:pt>
                <c:pt idx="295">
                  <c:v>50472.256999999998</c:v>
                </c:pt>
                <c:pt idx="296">
                  <c:v>50493.938000000002</c:v>
                </c:pt>
                <c:pt idx="297">
                  <c:v>50514.887000000002</c:v>
                </c:pt>
                <c:pt idx="298">
                  <c:v>50536.548000000003</c:v>
                </c:pt>
                <c:pt idx="299">
                  <c:v>50557.478000000003</c:v>
                </c:pt>
                <c:pt idx="300">
                  <c:v>50579.165999999997</c:v>
                </c:pt>
                <c:pt idx="301">
                  <c:v>50600.889000000003</c:v>
                </c:pt>
                <c:pt idx="302">
                  <c:v>50620.483999999997</c:v>
                </c:pt>
                <c:pt idx="303">
                  <c:v>50642.247000000003</c:v>
                </c:pt>
                <c:pt idx="304">
                  <c:v>50663.290999999997</c:v>
                </c:pt>
                <c:pt idx="305">
                  <c:v>50685.06</c:v>
                </c:pt>
                <c:pt idx="306">
                  <c:v>50706.118999999999</c:v>
                </c:pt>
                <c:pt idx="307">
                  <c:v>50727.911999999997</c:v>
                </c:pt>
                <c:pt idx="308">
                  <c:v>50749.716999999997</c:v>
                </c:pt>
                <c:pt idx="309">
                  <c:v>50770.817000000003</c:v>
                </c:pt>
                <c:pt idx="310">
                  <c:v>50792.656999999999</c:v>
                </c:pt>
                <c:pt idx="311">
                  <c:v>50813.792000000001</c:v>
                </c:pt>
                <c:pt idx="312">
                  <c:v>50835.648000000001</c:v>
                </c:pt>
                <c:pt idx="313">
                  <c:v>50857.502</c:v>
                </c:pt>
                <c:pt idx="314">
                  <c:v>50877.913</c:v>
                </c:pt>
                <c:pt idx="315">
                  <c:v>50899.781000000003</c:v>
                </c:pt>
                <c:pt idx="316">
                  <c:v>50920.942999999999</c:v>
                </c:pt>
                <c:pt idx="317">
                  <c:v>50942.841</c:v>
                </c:pt>
                <c:pt idx="318">
                  <c:v>50964.004000000001</c:v>
                </c:pt>
                <c:pt idx="319">
                  <c:v>50985.875999999997</c:v>
                </c:pt>
                <c:pt idx="320">
                  <c:v>51007.735000000001</c:v>
                </c:pt>
                <c:pt idx="321">
                  <c:v>51028.858</c:v>
                </c:pt>
                <c:pt idx="322">
                  <c:v>51050.688999999998</c:v>
                </c:pt>
                <c:pt idx="323">
                  <c:v>51071.784</c:v>
                </c:pt>
                <c:pt idx="324">
                  <c:v>51093.595000000001</c:v>
                </c:pt>
                <c:pt idx="325">
                  <c:v>51115.398999999998</c:v>
                </c:pt>
                <c:pt idx="326">
                  <c:v>51135.031999999999</c:v>
                </c:pt>
                <c:pt idx="327">
                  <c:v>51156.841</c:v>
                </c:pt>
                <c:pt idx="328">
                  <c:v>51177.938999999998</c:v>
                </c:pt>
                <c:pt idx="329">
                  <c:v>51199.77</c:v>
                </c:pt>
                <c:pt idx="330">
                  <c:v>51220.881999999998</c:v>
                </c:pt>
                <c:pt idx="331">
                  <c:v>51242.718000000001</c:v>
                </c:pt>
                <c:pt idx="332">
                  <c:v>51264.555</c:v>
                </c:pt>
                <c:pt idx="333">
                  <c:v>51285.686000000002</c:v>
                </c:pt>
                <c:pt idx="334">
                  <c:v>51307.553</c:v>
                </c:pt>
                <c:pt idx="335">
                  <c:v>51328.713000000003</c:v>
                </c:pt>
                <c:pt idx="336">
                  <c:v>51350.572999999997</c:v>
                </c:pt>
                <c:pt idx="337">
                  <c:v>51372.409</c:v>
                </c:pt>
                <c:pt idx="338">
                  <c:v>51392.06</c:v>
                </c:pt>
                <c:pt idx="339">
                  <c:v>51413.862000000001</c:v>
                </c:pt>
                <c:pt idx="340">
                  <c:v>51434.93</c:v>
                </c:pt>
                <c:pt idx="341">
                  <c:v>51456.707999999999</c:v>
                </c:pt>
                <c:pt idx="342">
                  <c:v>51477.749000000003</c:v>
                </c:pt>
                <c:pt idx="343">
                  <c:v>51499.498</c:v>
                </c:pt>
                <c:pt idx="344">
                  <c:v>51521.232000000004</c:v>
                </c:pt>
                <c:pt idx="345">
                  <c:v>51542.248</c:v>
                </c:pt>
                <c:pt idx="346">
                  <c:v>51563.987000000001</c:v>
                </c:pt>
                <c:pt idx="347">
                  <c:v>51585.006000000001</c:v>
                </c:pt>
                <c:pt idx="348">
                  <c:v>51606.777999999998</c:v>
                </c:pt>
                <c:pt idx="349">
                  <c:v>51628.58</c:v>
                </c:pt>
                <c:pt idx="350">
                  <c:v>51648.248</c:v>
                </c:pt>
                <c:pt idx="351">
                  <c:v>51670.086000000003</c:v>
                </c:pt>
                <c:pt idx="352">
                  <c:v>51691.207000000002</c:v>
                </c:pt>
                <c:pt idx="353">
                  <c:v>51713.055</c:v>
                </c:pt>
                <c:pt idx="354">
                  <c:v>51734.184999999998</c:v>
                </c:pt>
                <c:pt idx="355">
                  <c:v>51756.040999999997</c:v>
                </c:pt>
                <c:pt idx="356">
                  <c:v>51777.900999999998</c:v>
                </c:pt>
                <c:pt idx="357">
                  <c:v>51799.027000000002</c:v>
                </c:pt>
                <c:pt idx="358">
                  <c:v>51820.862999999998</c:v>
                </c:pt>
                <c:pt idx="359">
                  <c:v>51841.966</c:v>
                </c:pt>
                <c:pt idx="360">
                  <c:v>51863.760999999999</c:v>
                </c:pt>
                <c:pt idx="361">
                  <c:v>51885.527999999998</c:v>
                </c:pt>
                <c:pt idx="362">
                  <c:v>51905.822999999997</c:v>
                </c:pt>
                <c:pt idx="363">
                  <c:v>51927.57</c:v>
                </c:pt>
                <c:pt idx="364">
                  <c:v>51948.603000000003</c:v>
                </c:pt>
                <c:pt idx="365">
                  <c:v>51970.366000000002</c:v>
                </c:pt>
                <c:pt idx="366">
                  <c:v>51991.311000000002</c:v>
                </c:pt>
                <c:pt idx="367">
                  <c:v>52012.881000000001</c:v>
                </c:pt>
                <c:pt idx="368">
                  <c:v>52034.353999999999</c:v>
                </c:pt>
                <c:pt idx="369">
                  <c:v>52055.19</c:v>
                </c:pt>
                <c:pt idx="370">
                  <c:v>52076.832000000002</c:v>
                </c:pt>
                <c:pt idx="371">
                  <c:v>52097.837</c:v>
                </c:pt>
                <c:pt idx="372">
                  <c:v>52119.597000000002</c:v>
                </c:pt>
                <c:pt idx="373">
                  <c:v>52141.389000000003</c:v>
                </c:pt>
                <c:pt idx="374">
                  <c:v>52161.048999999999</c:v>
                </c:pt>
                <c:pt idx="375">
                  <c:v>52182.855000000003</c:v>
                </c:pt>
                <c:pt idx="376">
                  <c:v>52203.921999999999</c:v>
                </c:pt>
                <c:pt idx="377">
                  <c:v>52225.690999999999</c:v>
                </c:pt>
                <c:pt idx="378">
                  <c:v>52246.85</c:v>
                </c:pt>
                <c:pt idx="379">
                  <c:v>52268.841999999997</c:v>
                </c:pt>
                <c:pt idx="380">
                  <c:v>52290.945</c:v>
                </c:pt>
                <c:pt idx="381">
                  <c:v>52312.254000000001</c:v>
                </c:pt>
                <c:pt idx="382">
                  <c:v>52334.213000000003</c:v>
                </c:pt>
                <c:pt idx="383">
                  <c:v>52355.377999999997</c:v>
                </c:pt>
                <c:pt idx="384">
                  <c:v>52377.252</c:v>
                </c:pt>
                <c:pt idx="385">
                  <c:v>52399.112000000001</c:v>
                </c:pt>
                <c:pt idx="386">
                  <c:v>52418.794999999998</c:v>
                </c:pt>
                <c:pt idx="387">
                  <c:v>52440.665000000001</c:v>
                </c:pt>
                <c:pt idx="388">
                  <c:v>52461.837</c:v>
                </c:pt>
                <c:pt idx="389">
                  <c:v>52483.754000000001</c:v>
                </c:pt>
                <c:pt idx="390">
                  <c:v>52504.95</c:v>
                </c:pt>
                <c:pt idx="391">
                  <c:v>52526.868999999999</c:v>
                </c:pt>
                <c:pt idx="392">
                  <c:v>52548.788999999997</c:v>
                </c:pt>
                <c:pt idx="393">
                  <c:v>52569.995999999999</c:v>
                </c:pt>
                <c:pt idx="394">
                  <c:v>52591.934000000001</c:v>
                </c:pt>
                <c:pt idx="395">
                  <c:v>52613.159</c:v>
                </c:pt>
                <c:pt idx="396">
                  <c:v>52635.112000000001</c:v>
                </c:pt>
                <c:pt idx="397">
                  <c:v>52657.071000000004</c:v>
                </c:pt>
                <c:pt idx="398">
                  <c:v>52676.870999999999</c:v>
                </c:pt>
                <c:pt idx="399">
                  <c:v>52698.826999999997</c:v>
                </c:pt>
                <c:pt idx="400">
                  <c:v>52720.05</c:v>
                </c:pt>
                <c:pt idx="401">
                  <c:v>52741.985999999997</c:v>
                </c:pt>
                <c:pt idx="402">
                  <c:v>52763.201000000001</c:v>
                </c:pt>
                <c:pt idx="403">
                  <c:v>52785.14</c:v>
                </c:pt>
                <c:pt idx="404">
                  <c:v>52807.08</c:v>
                </c:pt>
                <c:pt idx="405">
                  <c:v>52828.294999999998</c:v>
                </c:pt>
                <c:pt idx="406">
                  <c:v>52850.226999999999</c:v>
                </c:pt>
                <c:pt idx="407">
                  <c:v>52871.432999999997</c:v>
                </c:pt>
                <c:pt idx="408">
                  <c:v>52893.362000000001</c:v>
                </c:pt>
                <c:pt idx="409">
                  <c:v>52915.290999999997</c:v>
                </c:pt>
                <c:pt idx="410">
                  <c:v>52935.777999999998</c:v>
                </c:pt>
                <c:pt idx="411">
                  <c:v>52957.712</c:v>
                </c:pt>
                <c:pt idx="412">
                  <c:v>52978.927000000003</c:v>
                </c:pt>
                <c:pt idx="413">
                  <c:v>53000.866999999998</c:v>
                </c:pt>
                <c:pt idx="414">
                  <c:v>53022.088000000003</c:v>
                </c:pt>
                <c:pt idx="415">
                  <c:v>53044.031000000003</c:v>
                </c:pt>
                <c:pt idx="416">
                  <c:v>53065.976000000002</c:v>
                </c:pt>
                <c:pt idx="417">
                  <c:v>53087.197</c:v>
                </c:pt>
                <c:pt idx="418">
                  <c:v>53109.137999999999</c:v>
                </c:pt>
                <c:pt idx="419">
                  <c:v>53130.353999999999</c:v>
                </c:pt>
                <c:pt idx="420">
                  <c:v>53152.28</c:v>
                </c:pt>
                <c:pt idx="421">
                  <c:v>53174.192000000003</c:v>
                </c:pt>
                <c:pt idx="422">
                  <c:v>53193.927000000003</c:v>
                </c:pt>
                <c:pt idx="423">
                  <c:v>53215.81</c:v>
                </c:pt>
                <c:pt idx="424">
                  <c:v>53236.957000000002</c:v>
                </c:pt>
                <c:pt idx="425">
                  <c:v>53258.81</c:v>
                </c:pt>
                <c:pt idx="426">
                  <c:v>53279.925999999999</c:v>
                </c:pt>
                <c:pt idx="427">
                  <c:v>53301.748</c:v>
                </c:pt>
                <c:pt idx="428">
                  <c:v>53323.553999999996</c:v>
                </c:pt>
                <c:pt idx="429">
                  <c:v>53344.625</c:v>
                </c:pt>
                <c:pt idx="430">
                  <c:v>53366.404000000002</c:v>
                </c:pt>
                <c:pt idx="431">
                  <c:v>53387.447999999997</c:v>
                </c:pt>
                <c:pt idx="432">
                  <c:v>53409.214999999997</c:v>
                </c:pt>
                <c:pt idx="433">
                  <c:v>53430.983999999997</c:v>
                </c:pt>
                <c:pt idx="434">
                  <c:v>53450.59</c:v>
                </c:pt>
                <c:pt idx="435">
                  <c:v>53472.356</c:v>
                </c:pt>
                <c:pt idx="436">
                  <c:v>53493.396000000001</c:v>
                </c:pt>
                <c:pt idx="437">
                  <c:v>53515.152000000002</c:v>
                </c:pt>
                <c:pt idx="438">
                  <c:v>53536.178999999996</c:v>
                </c:pt>
                <c:pt idx="439">
                  <c:v>53557.917999999998</c:v>
                </c:pt>
                <c:pt idx="440">
                  <c:v>53579.65</c:v>
                </c:pt>
                <c:pt idx="441">
                  <c:v>53600.648999999998</c:v>
                </c:pt>
                <c:pt idx="442">
                  <c:v>53622.36</c:v>
                </c:pt>
                <c:pt idx="443">
                  <c:v>53643.34</c:v>
                </c:pt>
                <c:pt idx="444">
                  <c:v>53665.023000000001</c:v>
                </c:pt>
                <c:pt idx="445">
                  <c:v>53686.688000000002</c:v>
                </c:pt>
                <c:pt idx="446">
                  <c:v>53706.171000000002</c:v>
                </c:pt>
                <c:pt idx="447">
                  <c:v>53727.815999999999</c:v>
                </c:pt>
                <c:pt idx="448">
                  <c:v>53748.737000000001</c:v>
                </c:pt>
                <c:pt idx="449">
                  <c:v>53770.375999999997</c:v>
                </c:pt>
                <c:pt idx="450">
                  <c:v>53791.292999999998</c:v>
                </c:pt>
                <c:pt idx="451">
                  <c:v>53812.93</c:v>
                </c:pt>
                <c:pt idx="452">
                  <c:v>53834.567000000003</c:v>
                </c:pt>
                <c:pt idx="453">
                  <c:v>53855.485000000001</c:v>
                </c:pt>
                <c:pt idx="454">
                  <c:v>53877.13</c:v>
                </c:pt>
                <c:pt idx="455">
                  <c:v>53898.057000000001</c:v>
                </c:pt>
                <c:pt idx="456">
                  <c:v>53919.712</c:v>
                </c:pt>
                <c:pt idx="457">
                  <c:v>53941.375</c:v>
                </c:pt>
                <c:pt idx="458">
                  <c:v>53961.601999999999</c:v>
                </c:pt>
                <c:pt idx="459">
                  <c:v>53983.273999999998</c:v>
                </c:pt>
                <c:pt idx="460">
                  <c:v>54004.226999999999</c:v>
                </c:pt>
                <c:pt idx="461">
                  <c:v>54025.902999999998</c:v>
                </c:pt>
                <c:pt idx="462">
                  <c:v>54046.855000000003</c:v>
                </c:pt>
                <c:pt idx="463">
                  <c:v>54068.523999999998</c:v>
                </c:pt>
                <c:pt idx="464">
                  <c:v>54090.19</c:v>
                </c:pt>
                <c:pt idx="465">
                  <c:v>54111.135999999999</c:v>
                </c:pt>
                <c:pt idx="466">
                  <c:v>54132.807000000001</c:v>
                </c:pt>
                <c:pt idx="467">
                  <c:v>54153.758000000002</c:v>
                </c:pt>
                <c:pt idx="468">
                  <c:v>54175.425000000003</c:v>
                </c:pt>
                <c:pt idx="469">
                  <c:v>54197.089</c:v>
                </c:pt>
                <c:pt idx="470">
                  <c:v>54216.582999999999</c:v>
                </c:pt>
                <c:pt idx="471">
                  <c:v>54238.241000000002</c:v>
                </c:pt>
                <c:pt idx="472">
                  <c:v>54259.178</c:v>
                </c:pt>
                <c:pt idx="473">
                  <c:v>54280.834999999999</c:v>
                </c:pt>
                <c:pt idx="474">
                  <c:v>54301.767</c:v>
                </c:pt>
                <c:pt idx="475">
                  <c:v>54323.415999999997</c:v>
                </c:pt>
                <c:pt idx="476">
                  <c:v>54345.061000000002</c:v>
                </c:pt>
                <c:pt idx="477">
                  <c:v>54365.983</c:v>
                </c:pt>
                <c:pt idx="478">
                  <c:v>54387.627</c:v>
                </c:pt>
                <c:pt idx="479">
                  <c:v>54408.548999999999</c:v>
                </c:pt>
                <c:pt idx="480">
                  <c:v>54430.186000000002</c:v>
                </c:pt>
                <c:pt idx="481">
                  <c:v>54451.815000000002</c:v>
                </c:pt>
                <c:pt idx="482">
                  <c:v>54471.273000000001</c:v>
                </c:pt>
                <c:pt idx="483">
                  <c:v>54492.906000000003</c:v>
                </c:pt>
                <c:pt idx="484">
                  <c:v>54513.828000000001</c:v>
                </c:pt>
                <c:pt idx="485">
                  <c:v>54535.483</c:v>
                </c:pt>
                <c:pt idx="486">
                  <c:v>54556.338000000003</c:v>
                </c:pt>
                <c:pt idx="487">
                  <c:v>54577.834999999999</c:v>
                </c:pt>
                <c:pt idx="488">
                  <c:v>54599.254000000001</c:v>
                </c:pt>
                <c:pt idx="489">
                  <c:v>54620.010999999999</c:v>
                </c:pt>
                <c:pt idx="490">
                  <c:v>54641.548999999999</c:v>
                </c:pt>
                <c:pt idx="491">
                  <c:v>54662.425000000003</c:v>
                </c:pt>
                <c:pt idx="492">
                  <c:v>54684.057999999997</c:v>
                </c:pt>
                <c:pt idx="493">
                  <c:v>54705.684000000001</c:v>
                </c:pt>
                <c:pt idx="494">
                  <c:v>54725.139000000003</c:v>
                </c:pt>
                <c:pt idx="495">
                  <c:v>54746.767999999996</c:v>
                </c:pt>
                <c:pt idx="496">
                  <c:v>54767.688000000002</c:v>
                </c:pt>
                <c:pt idx="497">
                  <c:v>54789.339</c:v>
                </c:pt>
                <c:pt idx="498">
                  <c:v>54810.19</c:v>
                </c:pt>
                <c:pt idx="499">
                  <c:v>54831.682000000001</c:v>
                </c:pt>
                <c:pt idx="500">
                  <c:v>54853.095000000001</c:v>
                </c:pt>
                <c:pt idx="501">
                  <c:v>54873.847000000002</c:v>
                </c:pt>
                <c:pt idx="502">
                  <c:v>54895.381000000001</c:v>
                </c:pt>
                <c:pt idx="503">
                  <c:v>54916.254000000001</c:v>
                </c:pt>
                <c:pt idx="504">
                  <c:v>54937.883999999998</c:v>
                </c:pt>
                <c:pt idx="505">
                  <c:v>54959.506000000001</c:v>
                </c:pt>
                <c:pt idx="506">
                  <c:v>54979.678999999996</c:v>
                </c:pt>
                <c:pt idx="507">
                  <c:v>55001.305</c:v>
                </c:pt>
                <c:pt idx="508">
                  <c:v>55022.220999999998</c:v>
                </c:pt>
                <c:pt idx="509">
                  <c:v>55043.868999999999</c:v>
                </c:pt>
                <c:pt idx="510">
                  <c:v>55064.716</c:v>
                </c:pt>
                <c:pt idx="511">
                  <c:v>55086.203999999998</c:v>
                </c:pt>
                <c:pt idx="512">
                  <c:v>55107.610999999997</c:v>
                </c:pt>
                <c:pt idx="513">
                  <c:v>55128.358</c:v>
                </c:pt>
                <c:pt idx="514">
                  <c:v>55149.887999999999</c:v>
                </c:pt>
                <c:pt idx="515">
                  <c:v>55170.756999999998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6677-4E99-AAFE-CAB220A2C534}"/>
            </c:ext>
          </c:extLst>
        </c:ser>
        <c:ser>
          <c:idx val="16"/>
          <c:order val="2"/>
          <c:tx>
            <c:strRef>
              <c:f>Customers!$F$1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Customers!$C$2:$C$517</c:f>
              <c:strCache>
                <c:ptCount val="516"/>
                <c:pt idx="0">
                  <c:v>2010_1</c:v>
                </c:pt>
                <c:pt idx="1">
                  <c:v>2010_2</c:v>
                </c:pt>
                <c:pt idx="2">
                  <c:v>2010_3</c:v>
                </c:pt>
                <c:pt idx="3">
                  <c:v>2010_4</c:v>
                </c:pt>
                <c:pt idx="4">
                  <c:v>2010_5</c:v>
                </c:pt>
                <c:pt idx="5">
                  <c:v>2010_6</c:v>
                </c:pt>
                <c:pt idx="6">
                  <c:v>2010_7</c:v>
                </c:pt>
                <c:pt idx="7">
                  <c:v>2010_8</c:v>
                </c:pt>
                <c:pt idx="8">
                  <c:v>2010_9</c:v>
                </c:pt>
                <c:pt idx="9">
                  <c:v>2010_10</c:v>
                </c:pt>
                <c:pt idx="10">
                  <c:v>2010_11</c:v>
                </c:pt>
                <c:pt idx="11">
                  <c:v>2010_12</c:v>
                </c:pt>
                <c:pt idx="12">
                  <c:v>2011_1</c:v>
                </c:pt>
                <c:pt idx="13">
                  <c:v>2011_2</c:v>
                </c:pt>
                <c:pt idx="14">
                  <c:v>2011_3</c:v>
                </c:pt>
                <c:pt idx="15">
                  <c:v>2011_4</c:v>
                </c:pt>
                <c:pt idx="16">
                  <c:v>2011_5</c:v>
                </c:pt>
                <c:pt idx="17">
                  <c:v>2011_6</c:v>
                </c:pt>
                <c:pt idx="18">
                  <c:v>2011_7</c:v>
                </c:pt>
                <c:pt idx="19">
                  <c:v>2011_8</c:v>
                </c:pt>
                <c:pt idx="20">
                  <c:v>2011_9</c:v>
                </c:pt>
                <c:pt idx="21">
                  <c:v>2011_10</c:v>
                </c:pt>
                <c:pt idx="22">
                  <c:v>2011_11</c:v>
                </c:pt>
                <c:pt idx="23">
                  <c:v>2011_12</c:v>
                </c:pt>
                <c:pt idx="24">
                  <c:v>2012_1</c:v>
                </c:pt>
                <c:pt idx="25">
                  <c:v>2012_2</c:v>
                </c:pt>
                <c:pt idx="26">
                  <c:v>2012_3</c:v>
                </c:pt>
                <c:pt idx="27">
                  <c:v>2012_4</c:v>
                </c:pt>
                <c:pt idx="28">
                  <c:v>2012_5</c:v>
                </c:pt>
                <c:pt idx="29">
                  <c:v>2012_6</c:v>
                </c:pt>
                <c:pt idx="30">
                  <c:v>2012_7</c:v>
                </c:pt>
                <c:pt idx="31">
                  <c:v>2012_8</c:v>
                </c:pt>
                <c:pt idx="32">
                  <c:v>2012_9</c:v>
                </c:pt>
                <c:pt idx="33">
                  <c:v>2012_10</c:v>
                </c:pt>
                <c:pt idx="34">
                  <c:v>2012_11</c:v>
                </c:pt>
                <c:pt idx="35">
                  <c:v>2012_12</c:v>
                </c:pt>
                <c:pt idx="36">
                  <c:v>2013_1</c:v>
                </c:pt>
                <c:pt idx="37">
                  <c:v>2013_2</c:v>
                </c:pt>
                <c:pt idx="38">
                  <c:v>2013_3</c:v>
                </c:pt>
                <c:pt idx="39">
                  <c:v>2013_4</c:v>
                </c:pt>
                <c:pt idx="40">
                  <c:v>2013_5</c:v>
                </c:pt>
                <c:pt idx="41">
                  <c:v>2013_6</c:v>
                </c:pt>
                <c:pt idx="42">
                  <c:v>2013_7</c:v>
                </c:pt>
                <c:pt idx="43">
                  <c:v>2013_8</c:v>
                </c:pt>
                <c:pt idx="44">
                  <c:v>2013_9</c:v>
                </c:pt>
                <c:pt idx="45">
                  <c:v>2013_10</c:v>
                </c:pt>
                <c:pt idx="46">
                  <c:v>2013_11</c:v>
                </c:pt>
                <c:pt idx="47">
                  <c:v>2013_12</c:v>
                </c:pt>
                <c:pt idx="48">
                  <c:v>2014_1</c:v>
                </c:pt>
                <c:pt idx="49">
                  <c:v>2014_2</c:v>
                </c:pt>
                <c:pt idx="50">
                  <c:v>2014_3</c:v>
                </c:pt>
                <c:pt idx="51">
                  <c:v>2014_4</c:v>
                </c:pt>
                <c:pt idx="52">
                  <c:v>2014_5</c:v>
                </c:pt>
                <c:pt idx="53">
                  <c:v>2014_6</c:v>
                </c:pt>
                <c:pt idx="54">
                  <c:v>2014_7</c:v>
                </c:pt>
                <c:pt idx="55">
                  <c:v>2014_8</c:v>
                </c:pt>
                <c:pt idx="56">
                  <c:v>2014_9</c:v>
                </c:pt>
                <c:pt idx="57">
                  <c:v>2014_10</c:v>
                </c:pt>
                <c:pt idx="58">
                  <c:v>2014_11</c:v>
                </c:pt>
                <c:pt idx="59">
                  <c:v>2014_12</c:v>
                </c:pt>
                <c:pt idx="60">
                  <c:v>2015_1</c:v>
                </c:pt>
                <c:pt idx="61">
                  <c:v>2015_2</c:v>
                </c:pt>
                <c:pt idx="62">
                  <c:v>2015_3</c:v>
                </c:pt>
                <c:pt idx="63">
                  <c:v>2015_4</c:v>
                </c:pt>
                <c:pt idx="64">
                  <c:v>2015_5</c:v>
                </c:pt>
                <c:pt idx="65">
                  <c:v>2015_6</c:v>
                </c:pt>
                <c:pt idx="66">
                  <c:v>2015_7</c:v>
                </c:pt>
                <c:pt idx="67">
                  <c:v>2015_8</c:v>
                </c:pt>
                <c:pt idx="68">
                  <c:v>2015_9</c:v>
                </c:pt>
                <c:pt idx="69">
                  <c:v>2015_10</c:v>
                </c:pt>
                <c:pt idx="70">
                  <c:v>2015_11</c:v>
                </c:pt>
                <c:pt idx="71">
                  <c:v>2015_12</c:v>
                </c:pt>
                <c:pt idx="72">
                  <c:v>2016_1</c:v>
                </c:pt>
                <c:pt idx="73">
                  <c:v>2016_2</c:v>
                </c:pt>
                <c:pt idx="74">
                  <c:v>2016_3</c:v>
                </c:pt>
                <c:pt idx="75">
                  <c:v>2016_4</c:v>
                </c:pt>
                <c:pt idx="76">
                  <c:v>2016_5</c:v>
                </c:pt>
                <c:pt idx="77">
                  <c:v>2016_6</c:v>
                </c:pt>
                <c:pt idx="78">
                  <c:v>2016_7</c:v>
                </c:pt>
                <c:pt idx="79">
                  <c:v>2016_8</c:v>
                </c:pt>
                <c:pt idx="80">
                  <c:v>2016_9</c:v>
                </c:pt>
                <c:pt idx="81">
                  <c:v>2016_10</c:v>
                </c:pt>
                <c:pt idx="82">
                  <c:v>2016_11</c:v>
                </c:pt>
                <c:pt idx="83">
                  <c:v>2016_12</c:v>
                </c:pt>
                <c:pt idx="84">
                  <c:v>2017_1</c:v>
                </c:pt>
                <c:pt idx="85">
                  <c:v>2017_2</c:v>
                </c:pt>
                <c:pt idx="86">
                  <c:v>2017_3</c:v>
                </c:pt>
                <c:pt idx="87">
                  <c:v>2017_4</c:v>
                </c:pt>
                <c:pt idx="88">
                  <c:v>2017_5</c:v>
                </c:pt>
                <c:pt idx="89">
                  <c:v>2017_6</c:v>
                </c:pt>
                <c:pt idx="90">
                  <c:v>2017_7</c:v>
                </c:pt>
                <c:pt idx="91">
                  <c:v>2017_8</c:v>
                </c:pt>
                <c:pt idx="92">
                  <c:v>2017_9</c:v>
                </c:pt>
                <c:pt idx="93">
                  <c:v>2017_10</c:v>
                </c:pt>
                <c:pt idx="94">
                  <c:v>2017_11</c:v>
                </c:pt>
                <c:pt idx="95">
                  <c:v>2017_12</c:v>
                </c:pt>
                <c:pt idx="96">
                  <c:v>2018_1</c:v>
                </c:pt>
                <c:pt idx="97">
                  <c:v>2018_2</c:v>
                </c:pt>
                <c:pt idx="98">
                  <c:v>2018_3</c:v>
                </c:pt>
                <c:pt idx="99">
                  <c:v>2018_4</c:v>
                </c:pt>
                <c:pt idx="100">
                  <c:v>2018_5</c:v>
                </c:pt>
                <c:pt idx="101">
                  <c:v>2018_6</c:v>
                </c:pt>
                <c:pt idx="102">
                  <c:v>2018_7</c:v>
                </c:pt>
                <c:pt idx="103">
                  <c:v>2018_8</c:v>
                </c:pt>
                <c:pt idx="104">
                  <c:v>2018_9</c:v>
                </c:pt>
                <c:pt idx="105">
                  <c:v>2018_10</c:v>
                </c:pt>
                <c:pt idx="106">
                  <c:v>2018_11</c:v>
                </c:pt>
                <c:pt idx="107">
                  <c:v>2018_12</c:v>
                </c:pt>
                <c:pt idx="108">
                  <c:v>2019_1</c:v>
                </c:pt>
                <c:pt idx="109">
                  <c:v>2019_2</c:v>
                </c:pt>
                <c:pt idx="110">
                  <c:v>2019_3</c:v>
                </c:pt>
                <c:pt idx="111">
                  <c:v>2019_4</c:v>
                </c:pt>
                <c:pt idx="112">
                  <c:v>2019_5</c:v>
                </c:pt>
                <c:pt idx="113">
                  <c:v>2019_6</c:v>
                </c:pt>
                <c:pt idx="114">
                  <c:v>2019_7</c:v>
                </c:pt>
                <c:pt idx="115">
                  <c:v>2019_8</c:v>
                </c:pt>
                <c:pt idx="116">
                  <c:v>2019_9</c:v>
                </c:pt>
                <c:pt idx="117">
                  <c:v>2019_10</c:v>
                </c:pt>
                <c:pt idx="118">
                  <c:v>2019_11</c:v>
                </c:pt>
                <c:pt idx="119">
                  <c:v>2019_12</c:v>
                </c:pt>
                <c:pt idx="120">
                  <c:v>2020_1</c:v>
                </c:pt>
                <c:pt idx="121">
                  <c:v>2020_2</c:v>
                </c:pt>
                <c:pt idx="122">
                  <c:v>2020_3</c:v>
                </c:pt>
                <c:pt idx="123">
                  <c:v>2020_4</c:v>
                </c:pt>
                <c:pt idx="124">
                  <c:v>2020_5</c:v>
                </c:pt>
                <c:pt idx="125">
                  <c:v>2020_6</c:v>
                </c:pt>
                <c:pt idx="126">
                  <c:v>2020_7</c:v>
                </c:pt>
                <c:pt idx="127">
                  <c:v>2020_8</c:v>
                </c:pt>
                <c:pt idx="128">
                  <c:v>2020_9</c:v>
                </c:pt>
                <c:pt idx="129">
                  <c:v>2020_10</c:v>
                </c:pt>
                <c:pt idx="130">
                  <c:v>2020_11</c:v>
                </c:pt>
                <c:pt idx="131">
                  <c:v>2020_12</c:v>
                </c:pt>
                <c:pt idx="132">
                  <c:v>2021_1</c:v>
                </c:pt>
                <c:pt idx="133">
                  <c:v>2021_2</c:v>
                </c:pt>
                <c:pt idx="134">
                  <c:v>2021_3</c:v>
                </c:pt>
                <c:pt idx="135">
                  <c:v>2021_4</c:v>
                </c:pt>
                <c:pt idx="136">
                  <c:v>2021_5</c:v>
                </c:pt>
                <c:pt idx="137">
                  <c:v>2021_6</c:v>
                </c:pt>
                <c:pt idx="138">
                  <c:v>2021_7</c:v>
                </c:pt>
                <c:pt idx="139">
                  <c:v>2021_8</c:v>
                </c:pt>
                <c:pt idx="140">
                  <c:v>2021_9</c:v>
                </c:pt>
                <c:pt idx="141">
                  <c:v>2021_10</c:v>
                </c:pt>
                <c:pt idx="142">
                  <c:v>2021_11</c:v>
                </c:pt>
                <c:pt idx="143">
                  <c:v>2021_12</c:v>
                </c:pt>
                <c:pt idx="144">
                  <c:v>2022_1</c:v>
                </c:pt>
                <c:pt idx="145">
                  <c:v>2022_2</c:v>
                </c:pt>
                <c:pt idx="146">
                  <c:v>2022_3</c:v>
                </c:pt>
                <c:pt idx="147">
                  <c:v>2022_4</c:v>
                </c:pt>
                <c:pt idx="148">
                  <c:v>2022_5</c:v>
                </c:pt>
                <c:pt idx="149">
                  <c:v>2022_6</c:v>
                </c:pt>
                <c:pt idx="150">
                  <c:v>2022_7</c:v>
                </c:pt>
                <c:pt idx="151">
                  <c:v>2022_8</c:v>
                </c:pt>
                <c:pt idx="152">
                  <c:v>2022_9</c:v>
                </c:pt>
                <c:pt idx="153">
                  <c:v>2022_10</c:v>
                </c:pt>
                <c:pt idx="154">
                  <c:v>2022_11</c:v>
                </c:pt>
                <c:pt idx="155">
                  <c:v>2022_12</c:v>
                </c:pt>
                <c:pt idx="156">
                  <c:v>2023_1</c:v>
                </c:pt>
                <c:pt idx="157">
                  <c:v>2023_2</c:v>
                </c:pt>
                <c:pt idx="158">
                  <c:v>2023_3</c:v>
                </c:pt>
                <c:pt idx="159">
                  <c:v>2023_4</c:v>
                </c:pt>
                <c:pt idx="160">
                  <c:v>2023_5</c:v>
                </c:pt>
                <c:pt idx="161">
                  <c:v>2023_6</c:v>
                </c:pt>
                <c:pt idx="162">
                  <c:v>2023_7</c:v>
                </c:pt>
                <c:pt idx="163">
                  <c:v>2023_8</c:v>
                </c:pt>
                <c:pt idx="164">
                  <c:v>2023_9</c:v>
                </c:pt>
                <c:pt idx="165">
                  <c:v>2023_10</c:v>
                </c:pt>
                <c:pt idx="166">
                  <c:v>2023_11</c:v>
                </c:pt>
                <c:pt idx="167">
                  <c:v>2023_12</c:v>
                </c:pt>
                <c:pt idx="168">
                  <c:v>2024_1</c:v>
                </c:pt>
                <c:pt idx="169">
                  <c:v>2024_2</c:v>
                </c:pt>
                <c:pt idx="170">
                  <c:v>2024_3</c:v>
                </c:pt>
                <c:pt idx="171">
                  <c:v>2024_4</c:v>
                </c:pt>
                <c:pt idx="172">
                  <c:v>2024_5</c:v>
                </c:pt>
                <c:pt idx="173">
                  <c:v>2024_6</c:v>
                </c:pt>
                <c:pt idx="174">
                  <c:v>2024_7</c:v>
                </c:pt>
                <c:pt idx="175">
                  <c:v>2024_8</c:v>
                </c:pt>
                <c:pt idx="176">
                  <c:v>2024_9</c:v>
                </c:pt>
                <c:pt idx="177">
                  <c:v>2024_10</c:v>
                </c:pt>
                <c:pt idx="178">
                  <c:v>2024_11</c:v>
                </c:pt>
                <c:pt idx="179">
                  <c:v>2024_12</c:v>
                </c:pt>
                <c:pt idx="180">
                  <c:v>2025_1</c:v>
                </c:pt>
                <c:pt idx="181">
                  <c:v>2025_2</c:v>
                </c:pt>
                <c:pt idx="182">
                  <c:v>2025_3</c:v>
                </c:pt>
                <c:pt idx="183">
                  <c:v>2025_4</c:v>
                </c:pt>
                <c:pt idx="184">
                  <c:v>2025_5</c:v>
                </c:pt>
                <c:pt idx="185">
                  <c:v>2025_6</c:v>
                </c:pt>
                <c:pt idx="186">
                  <c:v>2025_7</c:v>
                </c:pt>
                <c:pt idx="187">
                  <c:v>2025_8</c:v>
                </c:pt>
                <c:pt idx="188">
                  <c:v>2025_9</c:v>
                </c:pt>
                <c:pt idx="189">
                  <c:v>2025_10</c:v>
                </c:pt>
                <c:pt idx="190">
                  <c:v>2025_11</c:v>
                </c:pt>
                <c:pt idx="191">
                  <c:v>2025_12</c:v>
                </c:pt>
                <c:pt idx="192">
                  <c:v>2026_1</c:v>
                </c:pt>
                <c:pt idx="193">
                  <c:v>2026_2</c:v>
                </c:pt>
                <c:pt idx="194">
                  <c:v>2026_3</c:v>
                </c:pt>
                <c:pt idx="195">
                  <c:v>2026_4</c:v>
                </c:pt>
                <c:pt idx="196">
                  <c:v>2026_5</c:v>
                </c:pt>
                <c:pt idx="197">
                  <c:v>2026_6</c:v>
                </c:pt>
                <c:pt idx="198">
                  <c:v>2026_7</c:v>
                </c:pt>
                <c:pt idx="199">
                  <c:v>2026_8</c:v>
                </c:pt>
                <c:pt idx="200">
                  <c:v>2026_9</c:v>
                </c:pt>
                <c:pt idx="201">
                  <c:v>2026_10</c:v>
                </c:pt>
                <c:pt idx="202">
                  <c:v>2026_11</c:v>
                </c:pt>
                <c:pt idx="203">
                  <c:v>2026_12</c:v>
                </c:pt>
                <c:pt idx="204">
                  <c:v>2027_1</c:v>
                </c:pt>
                <c:pt idx="205">
                  <c:v>2027_2</c:v>
                </c:pt>
                <c:pt idx="206">
                  <c:v>2027_3</c:v>
                </c:pt>
                <c:pt idx="207">
                  <c:v>2027_4</c:v>
                </c:pt>
                <c:pt idx="208">
                  <c:v>2027_5</c:v>
                </c:pt>
                <c:pt idx="209">
                  <c:v>2027_6</c:v>
                </c:pt>
                <c:pt idx="210">
                  <c:v>2027_7</c:v>
                </c:pt>
                <c:pt idx="211">
                  <c:v>2027_8</c:v>
                </c:pt>
                <c:pt idx="212">
                  <c:v>2027_9</c:v>
                </c:pt>
                <c:pt idx="213">
                  <c:v>2027_10</c:v>
                </c:pt>
                <c:pt idx="214">
                  <c:v>2027_11</c:v>
                </c:pt>
                <c:pt idx="215">
                  <c:v>2027_12</c:v>
                </c:pt>
                <c:pt idx="216">
                  <c:v>2028_1</c:v>
                </c:pt>
                <c:pt idx="217">
                  <c:v>2028_2</c:v>
                </c:pt>
                <c:pt idx="218">
                  <c:v>2028_3</c:v>
                </c:pt>
                <c:pt idx="219">
                  <c:v>2028_4</c:v>
                </c:pt>
                <c:pt idx="220">
                  <c:v>2028_5</c:v>
                </c:pt>
                <c:pt idx="221">
                  <c:v>2028_6</c:v>
                </c:pt>
                <c:pt idx="222">
                  <c:v>2028_7</c:v>
                </c:pt>
                <c:pt idx="223">
                  <c:v>2028_8</c:v>
                </c:pt>
                <c:pt idx="224">
                  <c:v>2028_9</c:v>
                </c:pt>
                <c:pt idx="225">
                  <c:v>2028_10</c:v>
                </c:pt>
                <c:pt idx="226">
                  <c:v>2028_11</c:v>
                </c:pt>
                <c:pt idx="227">
                  <c:v>2028_12</c:v>
                </c:pt>
                <c:pt idx="228">
                  <c:v>2029_1</c:v>
                </c:pt>
                <c:pt idx="229">
                  <c:v>2029_2</c:v>
                </c:pt>
                <c:pt idx="230">
                  <c:v>2029_3</c:v>
                </c:pt>
                <c:pt idx="231">
                  <c:v>2029_4</c:v>
                </c:pt>
                <c:pt idx="232">
                  <c:v>2029_5</c:v>
                </c:pt>
                <c:pt idx="233">
                  <c:v>2029_6</c:v>
                </c:pt>
                <c:pt idx="234">
                  <c:v>2029_7</c:v>
                </c:pt>
                <c:pt idx="235">
                  <c:v>2029_8</c:v>
                </c:pt>
                <c:pt idx="236">
                  <c:v>2029_9</c:v>
                </c:pt>
                <c:pt idx="237">
                  <c:v>2029_10</c:v>
                </c:pt>
                <c:pt idx="238">
                  <c:v>2029_11</c:v>
                </c:pt>
                <c:pt idx="239">
                  <c:v>2029_12</c:v>
                </c:pt>
                <c:pt idx="240">
                  <c:v>2030_1</c:v>
                </c:pt>
                <c:pt idx="241">
                  <c:v>2030_2</c:v>
                </c:pt>
                <c:pt idx="242">
                  <c:v>2030_3</c:v>
                </c:pt>
                <c:pt idx="243">
                  <c:v>2030_4</c:v>
                </c:pt>
                <c:pt idx="244">
                  <c:v>2030_5</c:v>
                </c:pt>
                <c:pt idx="245">
                  <c:v>2030_6</c:v>
                </c:pt>
                <c:pt idx="246">
                  <c:v>2030_7</c:v>
                </c:pt>
                <c:pt idx="247">
                  <c:v>2030_8</c:v>
                </c:pt>
                <c:pt idx="248">
                  <c:v>2030_9</c:v>
                </c:pt>
                <c:pt idx="249">
                  <c:v>2030_10</c:v>
                </c:pt>
                <c:pt idx="250">
                  <c:v>2030_11</c:v>
                </c:pt>
                <c:pt idx="251">
                  <c:v>2030_12</c:v>
                </c:pt>
                <c:pt idx="252">
                  <c:v>2031_1</c:v>
                </c:pt>
                <c:pt idx="253">
                  <c:v>2031_2</c:v>
                </c:pt>
                <c:pt idx="254">
                  <c:v>2031_3</c:v>
                </c:pt>
                <c:pt idx="255">
                  <c:v>2031_4</c:v>
                </c:pt>
                <c:pt idx="256">
                  <c:v>2031_5</c:v>
                </c:pt>
                <c:pt idx="257">
                  <c:v>2031_6</c:v>
                </c:pt>
                <c:pt idx="258">
                  <c:v>2031_7</c:v>
                </c:pt>
                <c:pt idx="259">
                  <c:v>2031_8</c:v>
                </c:pt>
                <c:pt idx="260">
                  <c:v>2031_9</c:v>
                </c:pt>
                <c:pt idx="261">
                  <c:v>2031_10</c:v>
                </c:pt>
                <c:pt idx="262">
                  <c:v>2031_11</c:v>
                </c:pt>
                <c:pt idx="263">
                  <c:v>2031_12</c:v>
                </c:pt>
                <c:pt idx="264">
                  <c:v>2032_1</c:v>
                </c:pt>
                <c:pt idx="265">
                  <c:v>2032_2</c:v>
                </c:pt>
                <c:pt idx="266">
                  <c:v>2032_3</c:v>
                </c:pt>
                <c:pt idx="267">
                  <c:v>2032_4</c:v>
                </c:pt>
                <c:pt idx="268">
                  <c:v>2032_5</c:v>
                </c:pt>
                <c:pt idx="269">
                  <c:v>2032_6</c:v>
                </c:pt>
                <c:pt idx="270">
                  <c:v>2032_7</c:v>
                </c:pt>
                <c:pt idx="271">
                  <c:v>2032_8</c:v>
                </c:pt>
                <c:pt idx="272">
                  <c:v>2032_9</c:v>
                </c:pt>
                <c:pt idx="273">
                  <c:v>2032_10</c:v>
                </c:pt>
                <c:pt idx="274">
                  <c:v>2032_11</c:v>
                </c:pt>
                <c:pt idx="275">
                  <c:v>2032_12</c:v>
                </c:pt>
                <c:pt idx="276">
                  <c:v>2033_1</c:v>
                </c:pt>
                <c:pt idx="277">
                  <c:v>2033_2</c:v>
                </c:pt>
                <c:pt idx="278">
                  <c:v>2033_3</c:v>
                </c:pt>
                <c:pt idx="279">
                  <c:v>2033_4</c:v>
                </c:pt>
                <c:pt idx="280">
                  <c:v>2033_5</c:v>
                </c:pt>
                <c:pt idx="281">
                  <c:v>2033_6</c:v>
                </c:pt>
                <c:pt idx="282">
                  <c:v>2033_7</c:v>
                </c:pt>
                <c:pt idx="283">
                  <c:v>2033_8</c:v>
                </c:pt>
                <c:pt idx="284">
                  <c:v>2033_9</c:v>
                </c:pt>
                <c:pt idx="285">
                  <c:v>2033_10</c:v>
                </c:pt>
                <c:pt idx="286">
                  <c:v>2033_11</c:v>
                </c:pt>
                <c:pt idx="287">
                  <c:v>2033_12</c:v>
                </c:pt>
                <c:pt idx="288">
                  <c:v>2034_1</c:v>
                </c:pt>
                <c:pt idx="289">
                  <c:v>2034_2</c:v>
                </c:pt>
                <c:pt idx="290">
                  <c:v>2034_3</c:v>
                </c:pt>
                <c:pt idx="291">
                  <c:v>2034_4</c:v>
                </c:pt>
                <c:pt idx="292">
                  <c:v>2034_5</c:v>
                </c:pt>
                <c:pt idx="293">
                  <c:v>2034_6</c:v>
                </c:pt>
                <c:pt idx="294">
                  <c:v>2034_7</c:v>
                </c:pt>
                <c:pt idx="295">
                  <c:v>2034_8</c:v>
                </c:pt>
                <c:pt idx="296">
                  <c:v>2034_9</c:v>
                </c:pt>
                <c:pt idx="297">
                  <c:v>2034_10</c:v>
                </c:pt>
                <c:pt idx="298">
                  <c:v>2034_11</c:v>
                </c:pt>
                <c:pt idx="299">
                  <c:v>2034_12</c:v>
                </c:pt>
                <c:pt idx="300">
                  <c:v>2035_1</c:v>
                </c:pt>
                <c:pt idx="301">
                  <c:v>2035_2</c:v>
                </c:pt>
                <c:pt idx="302">
                  <c:v>2035_3</c:v>
                </c:pt>
                <c:pt idx="303">
                  <c:v>2035_4</c:v>
                </c:pt>
                <c:pt idx="304">
                  <c:v>2035_5</c:v>
                </c:pt>
                <c:pt idx="305">
                  <c:v>2035_6</c:v>
                </c:pt>
                <c:pt idx="306">
                  <c:v>2035_7</c:v>
                </c:pt>
                <c:pt idx="307">
                  <c:v>2035_8</c:v>
                </c:pt>
                <c:pt idx="308">
                  <c:v>2035_9</c:v>
                </c:pt>
                <c:pt idx="309">
                  <c:v>2035_10</c:v>
                </c:pt>
                <c:pt idx="310">
                  <c:v>2035_11</c:v>
                </c:pt>
                <c:pt idx="311">
                  <c:v>2035_12</c:v>
                </c:pt>
                <c:pt idx="312">
                  <c:v>2036_1</c:v>
                </c:pt>
                <c:pt idx="313">
                  <c:v>2036_2</c:v>
                </c:pt>
                <c:pt idx="314">
                  <c:v>2036_3</c:v>
                </c:pt>
                <c:pt idx="315">
                  <c:v>2036_4</c:v>
                </c:pt>
                <c:pt idx="316">
                  <c:v>2036_5</c:v>
                </c:pt>
                <c:pt idx="317">
                  <c:v>2036_6</c:v>
                </c:pt>
                <c:pt idx="318">
                  <c:v>2036_7</c:v>
                </c:pt>
                <c:pt idx="319">
                  <c:v>2036_8</c:v>
                </c:pt>
                <c:pt idx="320">
                  <c:v>2036_9</c:v>
                </c:pt>
                <c:pt idx="321">
                  <c:v>2036_10</c:v>
                </c:pt>
                <c:pt idx="322">
                  <c:v>2036_11</c:v>
                </c:pt>
                <c:pt idx="323">
                  <c:v>2036_12</c:v>
                </c:pt>
                <c:pt idx="324">
                  <c:v>2037_1</c:v>
                </c:pt>
                <c:pt idx="325">
                  <c:v>2037_2</c:v>
                </c:pt>
                <c:pt idx="326">
                  <c:v>2037_3</c:v>
                </c:pt>
                <c:pt idx="327">
                  <c:v>2037_4</c:v>
                </c:pt>
                <c:pt idx="328">
                  <c:v>2037_5</c:v>
                </c:pt>
                <c:pt idx="329">
                  <c:v>2037_6</c:v>
                </c:pt>
                <c:pt idx="330">
                  <c:v>2037_7</c:v>
                </c:pt>
                <c:pt idx="331">
                  <c:v>2037_8</c:v>
                </c:pt>
                <c:pt idx="332">
                  <c:v>2037_9</c:v>
                </c:pt>
                <c:pt idx="333">
                  <c:v>2037_10</c:v>
                </c:pt>
                <c:pt idx="334">
                  <c:v>2037_11</c:v>
                </c:pt>
                <c:pt idx="335">
                  <c:v>2037_12</c:v>
                </c:pt>
                <c:pt idx="336">
                  <c:v>2038_1</c:v>
                </c:pt>
                <c:pt idx="337">
                  <c:v>2038_2</c:v>
                </c:pt>
                <c:pt idx="338">
                  <c:v>2038_3</c:v>
                </c:pt>
                <c:pt idx="339">
                  <c:v>2038_4</c:v>
                </c:pt>
                <c:pt idx="340">
                  <c:v>2038_5</c:v>
                </c:pt>
                <c:pt idx="341">
                  <c:v>2038_6</c:v>
                </c:pt>
                <c:pt idx="342">
                  <c:v>2038_7</c:v>
                </c:pt>
                <c:pt idx="343">
                  <c:v>2038_8</c:v>
                </c:pt>
                <c:pt idx="344">
                  <c:v>2038_9</c:v>
                </c:pt>
                <c:pt idx="345">
                  <c:v>2038_10</c:v>
                </c:pt>
                <c:pt idx="346">
                  <c:v>2038_11</c:v>
                </c:pt>
                <c:pt idx="347">
                  <c:v>2038_12</c:v>
                </c:pt>
                <c:pt idx="348">
                  <c:v>2039_1</c:v>
                </c:pt>
                <c:pt idx="349">
                  <c:v>2039_2</c:v>
                </c:pt>
                <c:pt idx="350">
                  <c:v>2039_3</c:v>
                </c:pt>
                <c:pt idx="351">
                  <c:v>2039_4</c:v>
                </c:pt>
                <c:pt idx="352">
                  <c:v>2039_5</c:v>
                </c:pt>
                <c:pt idx="353">
                  <c:v>2039_6</c:v>
                </c:pt>
                <c:pt idx="354">
                  <c:v>2039_7</c:v>
                </c:pt>
                <c:pt idx="355">
                  <c:v>2039_8</c:v>
                </c:pt>
                <c:pt idx="356">
                  <c:v>2039_9</c:v>
                </c:pt>
                <c:pt idx="357">
                  <c:v>2039_10</c:v>
                </c:pt>
                <c:pt idx="358">
                  <c:v>2039_11</c:v>
                </c:pt>
                <c:pt idx="359">
                  <c:v>2039_12</c:v>
                </c:pt>
                <c:pt idx="360">
                  <c:v>2040_1</c:v>
                </c:pt>
                <c:pt idx="361">
                  <c:v>2040_2</c:v>
                </c:pt>
                <c:pt idx="362">
                  <c:v>2040_3</c:v>
                </c:pt>
                <c:pt idx="363">
                  <c:v>2040_4</c:v>
                </c:pt>
                <c:pt idx="364">
                  <c:v>2040_5</c:v>
                </c:pt>
                <c:pt idx="365">
                  <c:v>2040_6</c:v>
                </c:pt>
                <c:pt idx="366">
                  <c:v>2040_7</c:v>
                </c:pt>
                <c:pt idx="367">
                  <c:v>2040_8</c:v>
                </c:pt>
                <c:pt idx="368">
                  <c:v>2040_9</c:v>
                </c:pt>
                <c:pt idx="369">
                  <c:v>2040_10</c:v>
                </c:pt>
                <c:pt idx="370">
                  <c:v>2040_11</c:v>
                </c:pt>
                <c:pt idx="371">
                  <c:v>2040_12</c:v>
                </c:pt>
                <c:pt idx="372">
                  <c:v>2041_1</c:v>
                </c:pt>
                <c:pt idx="373">
                  <c:v>2041_2</c:v>
                </c:pt>
                <c:pt idx="374">
                  <c:v>2041_3</c:v>
                </c:pt>
                <c:pt idx="375">
                  <c:v>2041_4</c:v>
                </c:pt>
                <c:pt idx="376">
                  <c:v>2041_5</c:v>
                </c:pt>
                <c:pt idx="377">
                  <c:v>2041_6</c:v>
                </c:pt>
                <c:pt idx="378">
                  <c:v>2041_7</c:v>
                </c:pt>
                <c:pt idx="379">
                  <c:v>2041_8</c:v>
                </c:pt>
                <c:pt idx="380">
                  <c:v>2041_9</c:v>
                </c:pt>
                <c:pt idx="381">
                  <c:v>2041_10</c:v>
                </c:pt>
                <c:pt idx="382">
                  <c:v>2041_11</c:v>
                </c:pt>
                <c:pt idx="383">
                  <c:v>2041_12</c:v>
                </c:pt>
                <c:pt idx="384">
                  <c:v>2042_1</c:v>
                </c:pt>
                <c:pt idx="385">
                  <c:v>2042_2</c:v>
                </c:pt>
                <c:pt idx="386">
                  <c:v>2042_3</c:v>
                </c:pt>
                <c:pt idx="387">
                  <c:v>2042_4</c:v>
                </c:pt>
                <c:pt idx="388">
                  <c:v>2042_5</c:v>
                </c:pt>
                <c:pt idx="389">
                  <c:v>2042_6</c:v>
                </c:pt>
                <c:pt idx="390">
                  <c:v>2042_7</c:v>
                </c:pt>
                <c:pt idx="391">
                  <c:v>2042_8</c:v>
                </c:pt>
                <c:pt idx="392">
                  <c:v>2042_9</c:v>
                </c:pt>
                <c:pt idx="393">
                  <c:v>2042_10</c:v>
                </c:pt>
                <c:pt idx="394">
                  <c:v>2042_11</c:v>
                </c:pt>
                <c:pt idx="395">
                  <c:v>2042_12</c:v>
                </c:pt>
                <c:pt idx="396">
                  <c:v>2043_1</c:v>
                </c:pt>
                <c:pt idx="397">
                  <c:v>2043_2</c:v>
                </c:pt>
                <c:pt idx="398">
                  <c:v>2043_3</c:v>
                </c:pt>
                <c:pt idx="399">
                  <c:v>2043_4</c:v>
                </c:pt>
                <c:pt idx="400">
                  <c:v>2043_5</c:v>
                </c:pt>
                <c:pt idx="401">
                  <c:v>2043_6</c:v>
                </c:pt>
                <c:pt idx="402">
                  <c:v>2043_7</c:v>
                </c:pt>
                <c:pt idx="403">
                  <c:v>2043_8</c:v>
                </c:pt>
                <c:pt idx="404">
                  <c:v>2043_9</c:v>
                </c:pt>
                <c:pt idx="405">
                  <c:v>2043_10</c:v>
                </c:pt>
                <c:pt idx="406">
                  <c:v>2043_11</c:v>
                </c:pt>
                <c:pt idx="407">
                  <c:v>2043_12</c:v>
                </c:pt>
                <c:pt idx="408">
                  <c:v>2044_1</c:v>
                </c:pt>
                <c:pt idx="409">
                  <c:v>2044_2</c:v>
                </c:pt>
                <c:pt idx="410">
                  <c:v>2044_3</c:v>
                </c:pt>
                <c:pt idx="411">
                  <c:v>2044_4</c:v>
                </c:pt>
                <c:pt idx="412">
                  <c:v>2044_5</c:v>
                </c:pt>
                <c:pt idx="413">
                  <c:v>2044_6</c:v>
                </c:pt>
                <c:pt idx="414">
                  <c:v>2044_7</c:v>
                </c:pt>
                <c:pt idx="415">
                  <c:v>2044_8</c:v>
                </c:pt>
                <c:pt idx="416">
                  <c:v>2044_9</c:v>
                </c:pt>
                <c:pt idx="417">
                  <c:v>2044_10</c:v>
                </c:pt>
                <c:pt idx="418">
                  <c:v>2044_11</c:v>
                </c:pt>
                <c:pt idx="419">
                  <c:v>2044_12</c:v>
                </c:pt>
                <c:pt idx="420">
                  <c:v>2045_1</c:v>
                </c:pt>
                <c:pt idx="421">
                  <c:v>2045_2</c:v>
                </c:pt>
                <c:pt idx="422">
                  <c:v>2045_3</c:v>
                </c:pt>
                <c:pt idx="423">
                  <c:v>2045_4</c:v>
                </c:pt>
                <c:pt idx="424">
                  <c:v>2045_5</c:v>
                </c:pt>
                <c:pt idx="425">
                  <c:v>2045_6</c:v>
                </c:pt>
                <c:pt idx="426">
                  <c:v>2045_7</c:v>
                </c:pt>
                <c:pt idx="427">
                  <c:v>2045_8</c:v>
                </c:pt>
                <c:pt idx="428">
                  <c:v>2045_9</c:v>
                </c:pt>
                <c:pt idx="429">
                  <c:v>2045_10</c:v>
                </c:pt>
                <c:pt idx="430">
                  <c:v>2045_11</c:v>
                </c:pt>
                <c:pt idx="431">
                  <c:v>2045_12</c:v>
                </c:pt>
                <c:pt idx="432">
                  <c:v>2046_1</c:v>
                </c:pt>
                <c:pt idx="433">
                  <c:v>2046_2</c:v>
                </c:pt>
                <c:pt idx="434">
                  <c:v>2046_3</c:v>
                </c:pt>
                <c:pt idx="435">
                  <c:v>2046_4</c:v>
                </c:pt>
                <c:pt idx="436">
                  <c:v>2046_5</c:v>
                </c:pt>
                <c:pt idx="437">
                  <c:v>2046_6</c:v>
                </c:pt>
                <c:pt idx="438">
                  <c:v>2046_7</c:v>
                </c:pt>
                <c:pt idx="439">
                  <c:v>2046_8</c:v>
                </c:pt>
                <c:pt idx="440">
                  <c:v>2046_9</c:v>
                </c:pt>
                <c:pt idx="441">
                  <c:v>2046_10</c:v>
                </c:pt>
                <c:pt idx="442">
                  <c:v>2046_11</c:v>
                </c:pt>
                <c:pt idx="443">
                  <c:v>2046_12</c:v>
                </c:pt>
                <c:pt idx="444">
                  <c:v>2047_1</c:v>
                </c:pt>
                <c:pt idx="445">
                  <c:v>2047_2</c:v>
                </c:pt>
                <c:pt idx="446">
                  <c:v>2047_3</c:v>
                </c:pt>
                <c:pt idx="447">
                  <c:v>2047_4</c:v>
                </c:pt>
                <c:pt idx="448">
                  <c:v>2047_5</c:v>
                </c:pt>
                <c:pt idx="449">
                  <c:v>2047_6</c:v>
                </c:pt>
                <c:pt idx="450">
                  <c:v>2047_7</c:v>
                </c:pt>
                <c:pt idx="451">
                  <c:v>2047_8</c:v>
                </c:pt>
                <c:pt idx="452">
                  <c:v>2047_9</c:v>
                </c:pt>
                <c:pt idx="453">
                  <c:v>2047_10</c:v>
                </c:pt>
                <c:pt idx="454">
                  <c:v>2047_11</c:v>
                </c:pt>
                <c:pt idx="455">
                  <c:v>2047_12</c:v>
                </c:pt>
                <c:pt idx="456">
                  <c:v>2048_1</c:v>
                </c:pt>
                <c:pt idx="457">
                  <c:v>2048_2</c:v>
                </c:pt>
                <c:pt idx="458">
                  <c:v>2048_3</c:v>
                </c:pt>
                <c:pt idx="459">
                  <c:v>2048_4</c:v>
                </c:pt>
                <c:pt idx="460">
                  <c:v>2048_5</c:v>
                </c:pt>
                <c:pt idx="461">
                  <c:v>2048_6</c:v>
                </c:pt>
                <c:pt idx="462">
                  <c:v>2048_7</c:v>
                </c:pt>
                <c:pt idx="463">
                  <c:v>2048_8</c:v>
                </c:pt>
                <c:pt idx="464">
                  <c:v>2048_9</c:v>
                </c:pt>
                <c:pt idx="465">
                  <c:v>2048_10</c:v>
                </c:pt>
                <c:pt idx="466">
                  <c:v>2048_11</c:v>
                </c:pt>
                <c:pt idx="467">
                  <c:v>2048_12</c:v>
                </c:pt>
                <c:pt idx="468">
                  <c:v>2049_1</c:v>
                </c:pt>
                <c:pt idx="469">
                  <c:v>2049_2</c:v>
                </c:pt>
                <c:pt idx="470">
                  <c:v>2049_3</c:v>
                </c:pt>
                <c:pt idx="471">
                  <c:v>2049_4</c:v>
                </c:pt>
                <c:pt idx="472">
                  <c:v>2049_5</c:v>
                </c:pt>
                <c:pt idx="473">
                  <c:v>2049_6</c:v>
                </c:pt>
                <c:pt idx="474">
                  <c:v>2049_7</c:v>
                </c:pt>
                <c:pt idx="475">
                  <c:v>2049_8</c:v>
                </c:pt>
                <c:pt idx="476">
                  <c:v>2049_9</c:v>
                </c:pt>
                <c:pt idx="477">
                  <c:v>2049_10</c:v>
                </c:pt>
                <c:pt idx="478">
                  <c:v>2049_11</c:v>
                </c:pt>
                <c:pt idx="479">
                  <c:v>2049_12</c:v>
                </c:pt>
                <c:pt idx="480">
                  <c:v>2050_1</c:v>
                </c:pt>
                <c:pt idx="481">
                  <c:v>2050_2</c:v>
                </c:pt>
                <c:pt idx="482">
                  <c:v>2050_3</c:v>
                </c:pt>
                <c:pt idx="483">
                  <c:v>2050_4</c:v>
                </c:pt>
                <c:pt idx="484">
                  <c:v>2050_5</c:v>
                </c:pt>
                <c:pt idx="485">
                  <c:v>2050_6</c:v>
                </c:pt>
                <c:pt idx="486">
                  <c:v>2050_7</c:v>
                </c:pt>
                <c:pt idx="487">
                  <c:v>2050_8</c:v>
                </c:pt>
                <c:pt idx="488">
                  <c:v>2050_9</c:v>
                </c:pt>
                <c:pt idx="489">
                  <c:v>2050_10</c:v>
                </c:pt>
                <c:pt idx="490">
                  <c:v>2050_11</c:v>
                </c:pt>
                <c:pt idx="491">
                  <c:v>2050_12</c:v>
                </c:pt>
                <c:pt idx="492">
                  <c:v>2051_1</c:v>
                </c:pt>
                <c:pt idx="493">
                  <c:v>2051_2</c:v>
                </c:pt>
                <c:pt idx="494">
                  <c:v>2051_3</c:v>
                </c:pt>
                <c:pt idx="495">
                  <c:v>2051_4</c:v>
                </c:pt>
                <c:pt idx="496">
                  <c:v>2051_5</c:v>
                </c:pt>
                <c:pt idx="497">
                  <c:v>2051_6</c:v>
                </c:pt>
                <c:pt idx="498">
                  <c:v>2051_7</c:v>
                </c:pt>
                <c:pt idx="499">
                  <c:v>2051_8</c:v>
                </c:pt>
                <c:pt idx="500">
                  <c:v>2051_9</c:v>
                </c:pt>
                <c:pt idx="501">
                  <c:v>2051_10</c:v>
                </c:pt>
                <c:pt idx="502">
                  <c:v>2051_11</c:v>
                </c:pt>
                <c:pt idx="503">
                  <c:v>2051_12</c:v>
                </c:pt>
                <c:pt idx="504">
                  <c:v>2052_1</c:v>
                </c:pt>
                <c:pt idx="505">
                  <c:v>2052_2</c:v>
                </c:pt>
                <c:pt idx="506">
                  <c:v>2052_3</c:v>
                </c:pt>
                <c:pt idx="507">
                  <c:v>2052_4</c:v>
                </c:pt>
                <c:pt idx="508">
                  <c:v>2052_5</c:v>
                </c:pt>
                <c:pt idx="509">
                  <c:v>2052_6</c:v>
                </c:pt>
                <c:pt idx="510">
                  <c:v>2052_7</c:v>
                </c:pt>
                <c:pt idx="511">
                  <c:v>2052_8</c:v>
                </c:pt>
                <c:pt idx="512">
                  <c:v>2052_9</c:v>
                </c:pt>
                <c:pt idx="513">
                  <c:v>2052_10</c:v>
                </c:pt>
                <c:pt idx="514">
                  <c:v>2052_11</c:v>
                </c:pt>
                <c:pt idx="515">
                  <c:v>2052_12</c:v>
                </c:pt>
              </c:strCache>
            </c:strRef>
          </c:cat>
          <c:val>
            <c:numRef>
              <c:f>Customers!$F$2:$F$517</c:f>
              <c:numCache>
                <c:formatCode>#,##0.00</c:formatCode>
                <c:ptCount val="516"/>
                <c:pt idx="143">
                  <c:v>47439</c:v>
                </c:pt>
                <c:pt idx="144">
                  <c:v>47632</c:v>
                </c:pt>
                <c:pt idx="145">
                  <c:v>47578</c:v>
                </c:pt>
                <c:pt idx="146">
                  <c:v>47688</c:v>
                </c:pt>
                <c:pt idx="147">
                  <c:v>47727</c:v>
                </c:pt>
                <c:pt idx="148">
                  <c:v>47743.767</c:v>
                </c:pt>
                <c:pt idx="149">
                  <c:v>47761.005999999994</c:v>
                </c:pt>
                <c:pt idx="150">
                  <c:v>47777.741999999998</c:v>
                </c:pt>
                <c:pt idx="151">
                  <c:v>47795.42</c:v>
                </c:pt>
                <c:pt idx="152">
                  <c:v>47813.316999999995</c:v>
                </c:pt>
                <c:pt idx="153">
                  <c:v>47830.871999999996</c:v>
                </c:pt>
                <c:pt idx="154">
                  <c:v>47849.526999999995</c:v>
                </c:pt>
                <c:pt idx="155">
                  <c:v>47867.839999999997</c:v>
                </c:pt>
                <c:pt idx="156">
                  <c:v>47887.199999999997</c:v>
                </c:pt>
                <c:pt idx="157">
                  <c:v>47906.883999999998</c:v>
                </c:pt>
                <c:pt idx="158">
                  <c:v>47924.728999999999</c:v>
                </c:pt>
                <c:pt idx="159">
                  <c:v>47945.028999999995</c:v>
                </c:pt>
                <c:pt idx="160">
                  <c:v>47964.899999999994</c:v>
                </c:pt>
                <c:pt idx="161">
                  <c:v>47985.782999999996</c:v>
                </c:pt>
                <c:pt idx="162">
                  <c:v>48006.03</c:v>
                </c:pt>
                <c:pt idx="163">
                  <c:v>48027.083999999995</c:v>
                </c:pt>
                <c:pt idx="164">
                  <c:v>48048.222999999998</c:v>
                </c:pt>
                <c:pt idx="165">
                  <c:v>48068.649999999994</c:v>
                </c:pt>
                <c:pt idx="166">
                  <c:v>48089.805999999997</c:v>
                </c:pt>
                <c:pt idx="167">
                  <c:v>48110.25</c:v>
                </c:pt>
                <c:pt idx="168">
                  <c:v>48131.468999999997</c:v>
                </c:pt>
                <c:pt idx="169">
                  <c:v>48152.740999999995</c:v>
                </c:pt>
                <c:pt idx="170">
                  <c:v>48172.623999999996</c:v>
                </c:pt>
                <c:pt idx="171">
                  <c:v>48194.012999999999</c:v>
                </c:pt>
                <c:pt idx="172">
                  <c:v>48214.744999999995</c:v>
                </c:pt>
                <c:pt idx="173">
                  <c:v>48236.262999999999</c:v>
                </c:pt>
                <c:pt idx="174">
                  <c:v>48257.110999999997</c:v>
                </c:pt>
                <c:pt idx="175">
                  <c:v>48278.731999999996</c:v>
                </c:pt>
                <c:pt idx="176">
                  <c:v>48300.403999999995</c:v>
                </c:pt>
                <c:pt idx="177">
                  <c:v>48321.380999999994</c:v>
                </c:pt>
                <c:pt idx="178">
                  <c:v>48343.104999999996</c:v>
                </c:pt>
                <c:pt idx="179">
                  <c:v>48364.132999999994</c:v>
                </c:pt>
                <c:pt idx="180">
                  <c:v>48385.920999999995</c:v>
                </c:pt>
                <c:pt idx="181">
                  <c:v>48407.745999999999</c:v>
                </c:pt>
                <c:pt idx="182">
                  <c:v>48427.445999999996</c:v>
                </c:pt>
                <c:pt idx="183">
                  <c:v>48449.300999999999</c:v>
                </c:pt>
                <c:pt idx="184">
                  <c:v>48470.425999999999</c:v>
                </c:pt>
                <c:pt idx="185">
                  <c:v>48492.262999999999</c:v>
                </c:pt>
                <c:pt idx="186">
                  <c:v>48513.394</c:v>
                </c:pt>
                <c:pt idx="187">
                  <c:v>48535.262999999999</c:v>
                </c:pt>
                <c:pt idx="188">
                  <c:v>48557.147999999994</c:v>
                </c:pt>
                <c:pt idx="189">
                  <c:v>48578.310999999994</c:v>
                </c:pt>
                <c:pt idx="190">
                  <c:v>48600.195999999996</c:v>
                </c:pt>
                <c:pt idx="191">
                  <c:v>48621.358999999997</c:v>
                </c:pt>
                <c:pt idx="192">
                  <c:v>48643.222999999998</c:v>
                </c:pt>
                <c:pt idx="193">
                  <c:v>48665.065999999999</c:v>
                </c:pt>
                <c:pt idx="194">
                  <c:v>48684.723999999995</c:v>
                </c:pt>
                <c:pt idx="195">
                  <c:v>48706.506999999998</c:v>
                </c:pt>
                <c:pt idx="196">
                  <c:v>48727.53</c:v>
                </c:pt>
                <c:pt idx="197">
                  <c:v>48749.235999999997</c:v>
                </c:pt>
                <c:pt idx="198">
                  <c:v>48770.195999999996</c:v>
                </c:pt>
                <c:pt idx="199">
                  <c:v>48791.851999999999</c:v>
                </c:pt>
                <c:pt idx="200">
                  <c:v>48813.483</c:v>
                </c:pt>
                <c:pt idx="201">
                  <c:v>48834.378999999994</c:v>
                </c:pt>
                <c:pt idx="202">
                  <c:v>48855.981999999996</c:v>
                </c:pt>
                <c:pt idx="203">
                  <c:v>48876.85</c:v>
                </c:pt>
                <c:pt idx="204">
                  <c:v>48898.426999999996</c:v>
                </c:pt>
                <c:pt idx="205">
                  <c:v>48919.990999999995</c:v>
                </c:pt>
                <c:pt idx="206">
                  <c:v>48939.38</c:v>
                </c:pt>
                <c:pt idx="207">
                  <c:v>48960.928</c:v>
                </c:pt>
                <c:pt idx="208">
                  <c:v>48981.750999999997</c:v>
                </c:pt>
                <c:pt idx="209">
                  <c:v>49003.289999999994</c:v>
                </c:pt>
                <c:pt idx="210">
                  <c:v>49024.106999999996</c:v>
                </c:pt>
                <c:pt idx="211">
                  <c:v>49045.645999999993</c:v>
                </c:pt>
                <c:pt idx="212">
                  <c:v>49067.182999999997</c:v>
                </c:pt>
                <c:pt idx="213">
                  <c:v>49087.960999999996</c:v>
                </c:pt>
                <c:pt idx="214">
                  <c:v>49109.420999999995</c:v>
                </c:pt>
                <c:pt idx="215">
                  <c:v>49130.119999999995</c:v>
                </c:pt>
                <c:pt idx="216">
                  <c:v>49151.509999999995</c:v>
                </c:pt>
                <c:pt idx="217">
                  <c:v>49172.868999999999</c:v>
                </c:pt>
                <c:pt idx="218">
                  <c:v>49192.753999999994</c:v>
                </c:pt>
                <c:pt idx="219">
                  <c:v>49214.074999999997</c:v>
                </c:pt>
                <c:pt idx="220">
                  <c:v>49234.67</c:v>
                </c:pt>
                <c:pt idx="221">
                  <c:v>49255.978999999999</c:v>
                </c:pt>
                <c:pt idx="222">
                  <c:v>49276.541999999994</c:v>
                </c:pt>
                <c:pt idx="223">
                  <c:v>49297.801999999996</c:v>
                </c:pt>
                <c:pt idx="224">
                  <c:v>49319.036</c:v>
                </c:pt>
                <c:pt idx="225">
                  <c:v>49339.573999999993</c:v>
                </c:pt>
                <c:pt idx="226">
                  <c:v>49360.856999999996</c:v>
                </c:pt>
                <c:pt idx="227">
                  <c:v>49381.443999999996</c:v>
                </c:pt>
                <c:pt idx="228">
                  <c:v>49402.741999999998</c:v>
                </c:pt>
                <c:pt idx="229">
                  <c:v>49424.030999999995</c:v>
                </c:pt>
                <c:pt idx="230">
                  <c:v>49443.145999999993</c:v>
                </c:pt>
                <c:pt idx="231">
                  <c:v>49464.421999999999</c:v>
                </c:pt>
                <c:pt idx="232">
                  <c:v>49484.971999999994</c:v>
                </c:pt>
                <c:pt idx="233">
                  <c:v>49506.240999999995</c:v>
                </c:pt>
                <c:pt idx="234">
                  <c:v>49526.789999999994</c:v>
                </c:pt>
                <c:pt idx="235">
                  <c:v>49548.063999999998</c:v>
                </c:pt>
                <c:pt idx="236">
                  <c:v>49569.34</c:v>
                </c:pt>
                <c:pt idx="237">
                  <c:v>49589.909999999996</c:v>
                </c:pt>
                <c:pt idx="238">
                  <c:v>49611.216999999997</c:v>
                </c:pt>
                <c:pt idx="239">
                  <c:v>49631.818999999996</c:v>
                </c:pt>
                <c:pt idx="240">
                  <c:v>49653.172999999995</c:v>
                </c:pt>
                <c:pt idx="241">
                  <c:v>49674.558999999994</c:v>
                </c:pt>
                <c:pt idx="242">
                  <c:v>49693.811999999998</c:v>
                </c:pt>
                <c:pt idx="243">
                  <c:v>49715.197999999997</c:v>
                </c:pt>
                <c:pt idx="244">
                  <c:v>49735.830999999998</c:v>
                </c:pt>
                <c:pt idx="245">
                  <c:v>49757.152999999998</c:v>
                </c:pt>
                <c:pt idx="246">
                  <c:v>49777.777999999998</c:v>
                </c:pt>
                <c:pt idx="247">
                  <c:v>49799.147999999994</c:v>
                </c:pt>
                <c:pt idx="248">
                  <c:v>49820.541999999994</c:v>
                </c:pt>
                <c:pt idx="249">
                  <c:v>49841.233999999997</c:v>
                </c:pt>
                <c:pt idx="250">
                  <c:v>49862.665999999997</c:v>
                </c:pt>
                <c:pt idx="251">
                  <c:v>49883.395999999993</c:v>
                </c:pt>
                <c:pt idx="252">
                  <c:v>49904.866999999998</c:v>
                </c:pt>
                <c:pt idx="253">
                  <c:v>49926.356999999996</c:v>
                </c:pt>
                <c:pt idx="254">
                  <c:v>49945.701999999997</c:v>
                </c:pt>
                <c:pt idx="255">
                  <c:v>49967.273999999998</c:v>
                </c:pt>
                <c:pt idx="256">
                  <c:v>49988.186999999998</c:v>
                </c:pt>
                <c:pt idx="257">
                  <c:v>50009.884999999995</c:v>
                </c:pt>
                <c:pt idx="258">
                  <c:v>50030.843999999997</c:v>
                </c:pt>
                <c:pt idx="259">
                  <c:v>50052.508999999998</c:v>
                </c:pt>
                <c:pt idx="260">
                  <c:v>50074.157999999996</c:v>
                </c:pt>
                <c:pt idx="261">
                  <c:v>50095.084999999999</c:v>
                </c:pt>
                <c:pt idx="262">
                  <c:v>50116.731999999996</c:v>
                </c:pt>
                <c:pt idx="263">
                  <c:v>50137.656999999999</c:v>
                </c:pt>
                <c:pt idx="264">
                  <c:v>50159.32</c:v>
                </c:pt>
                <c:pt idx="265">
                  <c:v>50180.998999999996</c:v>
                </c:pt>
                <c:pt idx="266">
                  <c:v>50201.250999999997</c:v>
                </c:pt>
                <c:pt idx="267">
                  <c:v>50222.956999999995</c:v>
                </c:pt>
                <c:pt idx="268">
                  <c:v>50243.951999999997</c:v>
                </c:pt>
                <c:pt idx="269">
                  <c:v>50265.68</c:v>
                </c:pt>
                <c:pt idx="270">
                  <c:v>50286.723999999995</c:v>
                </c:pt>
                <c:pt idx="271">
                  <c:v>50308.524999999994</c:v>
                </c:pt>
                <c:pt idx="272">
                  <c:v>50330.363999999994</c:v>
                </c:pt>
                <c:pt idx="273">
                  <c:v>50351.487999999998</c:v>
                </c:pt>
                <c:pt idx="274">
                  <c:v>50373.337999999996</c:v>
                </c:pt>
                <c:pt idx="275">
                  <c:v>50394.473999999995</c:v>
                </c:pt>
                <c:pt idx="276">
                  <c:v>50416.322</c:v>
                </c:pt>
                <c:pt idx="277">
                  <c:v>50438.161999999997</c:v>
                </c:pt>
                <c:pt idx="278">
                  <c:v>50457.828999999998</c:v>
                </c:pt>
                <c:pt idx="279">
                  <c:v>50479.645999999993</c:v>
                </c:pt>
                <c:pt idx="280">
                  <c:v>50500.727999999996</c:v>
                </c:pt>
                <c:pt idx="281">
                  <c:v>50522.517999999996</c:v>
                </c:pt>
                <c:pt idx="282">
                  <c:v>50543.578999999998</c:v>
                </c:pt>
                <c:pt idx="283">
                  <c:v>50565.352999999996</c:v>
                </c:pt>
                <c:pt idx="284">
                  <c:v>50587.119999999995</c:v>
                </c:pt>
                <c:pt idx="285">
                  <c:v>50608.154999999999</c:v>
                </c:pt>
                <c:pt idx="286">
                  <c:v>50629.899999999994</c:v>
                </c:pt>
                <c:pt idx="287">
                  <c:v>50650.913999999997</c:v>
                </c:pt>
                <c:pt idx="288">
                  <c:v>50672.625</c:v>
                </c:pt>
                <c:pt idx="289">
                  <c:v>50694.313999999998</c:v>
                </c:pt>
                <c:pt idx="290">
                  <c:v>50713.814999999995</c:v>
                </c:pt>
                <c:pt idx="291">
                  <c:v>50735.483999999997</c:v>
                </c:pt>
                <c:pt idx="292">
                  <c:v>50756.433999999994</c:v>
                </c:pt>
                <c:pt idx="293">
                  <c:v>50778.108</c:v>
                </c:pt>
                <c:pt idx="294">
                  <c:v>50799.062999999995</c:v>
                </c:pt>
                <c:pt idx="295">
                  <c:v>50820.740999999995</c:v>
                </c:pt>
                <c:pt idx="296">
                  <c:v>50842.421999999999</c:v>
                </c:pt>
                <c:pt idx="297">
                  <c:v>50863.370999999999</c:v>
                </c:pt>
                <c:pt idx="298">
                  <c:v>50885.031999999999</c:v>
                </c:pt>
                <c:pt idx="299">
                  <c:v>50905.962</c:v>
                </c:pt>
                <c:pt idx="300">
                  <c:v>50927.649999999994</c:v>
                </c:pt>
                <c:pt idx="301">
                  <c:v>50949.373</c:v>
                </c:pt>
                <c:pt idx="302">
                  <c:v>50968.967999999993</c:v>
                </c:pt>
                <c:pt idx="303">
                  <c:v>50990.731</c:v>
                </c:pt>
                <c:pt idx="304">
                  <c:v>51011.774999999994</c:v>
                </c:pt>
                <c:pt idx="305">
                  <c:v>51033.543999999994</c:v>
                </c:pt>
                <c:pt idx="306">
                  <c:v>51054.602999999996</c:v>
                </c:pt>
                <c:pt idx="307">
                  <c:v>51076.395999999993</c:v>
                </c:pt>
                <c:pt idx="308">
                  <c:v>51098.200999999994</c:v>
                </c:pt>
                <c:pt idx="309">
                  <c:v>51119.300999999999</c:v>
                </c:pt>
                <c:pt idx="310">
                  <c:v>51141.140999999996</c:v>
                </c:pt>
                <c:pt idx="311">
                  <c:v>51162.275999999998</c:v>
                </c:pt>
                <c:pt idx="312">
                  <c:v>51184.131999999998</c:v>
                </c:pt>
                <c:pt idx="313">
                  <c:v>51205.985999999997</c:v>
                </c:pt>
                <c:pt idx="314">
                  <c:v>51226.396999999997</c:v>
                </c:pt>
                <c:pt idx="315">
                  <c:v>51248.264999999999</c:v>
                </c:pt>
                <c:pt idx="316">
                  <c:v>51269.426999999996</c:v>
                </c:pt>
                <c:pt idx="317">
                  <c:v>51291.324999999997</c:v>
                </c:pt>
                <c:pt idx="318">
                  <c:v>51312.487999999998</c:v>
                </c:pt>
                <c:pt idx="319">
                  <c:v>51334.359999999993</c:v>
                </c:pt>
                <c:pt idx="320">
                  <c:v>51356.218999999997</c:v>
                </c:pt>
                <c:pt idx="321">
                  <c:v>51377.341999999997</c:v>
                </c:pt>
                <c:pt idx="322">
                  <c:v>51399.172999999995</c:v>
                </c:pt>
                <c:pt idx="323">
                  <c:v>51420.267999999996</c:v>
                </c:pt>
                <c:pt idx="324">
                  <c:v>51442.078999999998</c:v>
                </c:pt>
                <c:pt idx="325">
                  <c:v>51463.882999999994</c:v>
                </c:pt>
                <c:pt idx="326">
                  <c:v>51483.515999999996</c:v>
                </c:pt>
                <c:pt idx="327">
                  <c:v>51505.324999999997</c:v>
                </c:pt>
                <c:pt idx="328">
                  <c:v>51526.422999999995</c:v>
                </c:pt>
                <c:pt idx="329">
                  <c:v>51548.253999999994</c:v>
                </c:pt>
                <c:pt idx="330">
                  <c:v>51569.365999999995</c:v>
                </c:pt>
                <c:pt idx="331">
                  <c:v>51591.201999999997</c:v>
                </c:pt>
                <c:pt idx="332">
                  <c:v>51613.038999999997</c:v>
                </c:pt>
                <c:pt idx="333">
                  <c:v>51634.17</c:v>
                </c:pt>
                <c:pt idx="334">
                  <c:v>51656.036999999997</c:v>
                </c:pt>
                <c:pt idx="335">
                  <c:v>51677.197</c:v>
                </c:pt>
                <c:pt idx="336">
                  <c:v>51699.056999999993</c:v>
                </c:pt>
                <c:pt idx="337">
                  <c:v>51720.892999999996</c:v>
                </c:pt>
                <c:pt idx="338">
                  <c:v>51740.543999999994</c:v>
                </c:pt>
                <c:pt idx="339">
                  <c:v>51762.345999999998</c:v>
                </c:pt>
                <c:pt idx="340">
                  <c:v>51783.413999999997</c:v>
                </c:pt>
                <c:pt idx="341">
                  <c:v>51805.191999999995</c:v>
                </c:pt>
                <c:pt idx="342">
                  <c:v>51826.233</c:v>
                </c:pt>
                <c:pt idx="343">
                  <c:v>51847.981999999996</c:v>
                </c:pt>
                <c:pt idx="344">
                  <c:v>51869.716</c:v>
                </c:pt>
                <c:pt idx="345">
                  <c:v>51890.731999999996</c:v>
                </c:pt>
                <c:pt idx="346">
                  <c:v>51912.470999999998</c:v>
                </c:pt>
                <c:pt idx="347">
                  <c:v>51933.49</c:v>
                </c:pt>
                <c:pt idx="348">
                  <c:v>51955.261999999995</c:v>
                </c:pt>
                <c:pt idx="349">
                  <c:v>51977.063999999998</c:v>
                </c:pt>
                <c:pt idx="350">
                  <c:v>51996.731999999996</c:v>
                </c:pt>
                <c:pt idx="351">
                  <c:v>52018.57</c:v>
                </c:pt>
                <c:pt idx="352">
                  <c:v>52039.690999999999</c:v>
                </c:pt>
                <c:pt idx="353">
                  <c:v>52061.538999999997</c:v>
                </c:pt>
                <c:pt idx="354">
                  <c:v>52082.668999999994</c:v>
                </c:pt>
                <c:pt idx="355">
                  <c:v>52104.524999999994</c:v>
                </c:pt>
                <c:pt idx="356">
                  <c:v>52126.384999999995</c:v>
                </c:pt>
                <c:pt idx="357">
                  <c:v>52147.510999999999</c:v>
                </c:pt>
                <c:pt idx="358">
                  <c:v>52169.346999999994</c:v>
                </c:pt>
                <c:pt idx="359">
                  <c:v>52190.45</c:v>
                </c:pt>
                <c:pt idx="360">
                  <c:v>52212.244999999995</c:v>
                </c:pt>
                <c:pt idx="361">
                  <c:v>52234.011999999995</c:v>
                </c:pt>
                <c:pt idx="362">
                  <c:v>52254.306999999993</c:v>
                </c:pt>
                <c:pt idx="363">
                  <c:v>52276.053999999996</c:v>
                </c:pt>
                <c:pt idx="364">
                  <c:v>52297.087</c:v>
                </c:pt>
                <c:pt idx="365">
                  <c:v>52318.85</c:v>
                </c:pt>
                <c:pt idx="366">
                  <c:v>52339.794999999998</c:v>
                </c:pt>
                <c:pt idx="367">
                  <c:v>52361.364999999998</c:v>
                </c:pt>
                <c:pt idx="368">
                  <c:v>52382.837999999996</c:v>
                </c:pt>
                <c:pt idx="369">
                  <c:v>52403.673999999999</c:v>
                </c:pt>
                <c:pt idx="370">
                  <c:v>52425.315999999999</c:v>
                </c:pt>
                <c:pt idx="371">
                  <c:v>52446.320999999996</c:v>
                </c:pt>
                <c:pt idx="372">
                  <c:v>52468.080999999998</c:v>
                </c:pt>
                <c:pt idx="373">
                  <c:v>52489.873</c:v>
                </c:pt>
                <c:pt idx="374">
                  <c:v>52509.532999999996</c:v>
                </c:pt>
                <c:pt idx="375">
                  <c:v>52531.339</c:v>
                </c:pt>
                <c:pt idx="376">
                  <c:v>52552.405999999995</c:v>
                </c:pt>
                <c:pt idx="377">
                  <c:v>52574.174999999996</c:v>
                </c:pt>
                <c:pt idx="378">
                  <c:v>52595.333999999995</c:v>
                </c:pt>
                <c:pt idx="379">
                  <c:v>52617.325999999994</c:v>
                </c:pt>
                <c:pt idx="380">
                  <c:v>52639.428999999996</c:v>
                </c:pt>
                <c:pt idx="381">
                  <c:v>52660.737999999998</c:v>
                </c:pt>
                <c:pt idx="382">
                  <c:v>52682.697</c:v>
                </c:pt>
                <c:pt idx="383">
                  <c:v>52703.861999999994</c:v>
                </c:pt>
                <c:pt idx="384">
                  <c:v>52725.735999999997</c:v>
                </c:pt>
                <c:pt idx="385">
                  <c:v>52747.595999999998</c:v>
                </c:pt>
                <c:pt idx="386">
                  <c:v>52767.278999999995</c:v>
                </c:pt>
                <c:pt idx="387">
                  <c:v>52789.148999999998</c:v>
                </c:pt>
                <c:pt idx="388">
                  <c:v>52810.320999999996</c:v>
                </c:pt>
                <c:pt idx="389">
                  <c:v>52832.237999999998</c:v>
                </c:pt>
                <c:pt idx="390">
                  <c:v>52853.433999999994</c:v>
                </c:pt>
                <c:pt idx="391">
                  <c:v>52875.352999999996</c:v>
                </c:pt>
                <c:pt idx="392">
                  <c:v>52897.272999999994</c:v>
                </c:pt>
                <c:pt idx="393">
                  <c:v>52918.479999999996</c:v>
                </c:pt>
                <c:pt idx="394">
                  <c:v>52940.417999999998</c:v>
                </c:pt>
                <c:pt idx="395">
                  <c:v>52961.642999999996</c:v>
                </c:pt>
                <c:pt idx="396">
                  <c:v>52983.595999999998</c:v>
                </c:pt>
                <c:pt idx="397">
                  <c:v>53005.555</c:v>
                </c:pt>
                <c:pt idx="398">
                  <c:v>53025.354999999996</c:v>
                </c:pt>
                <c:pt idx="399">
                  <c:v>53047.310999999994</c:v>
                </c:pt>
                <c:pt idx="400">
                  <c:v>53068.534</c:v>
                </c:pt>
                <c:pt idx="401">
                  <c:v>53090.469999999994</c:v>
                </c:pt>
                <c:pt idx="402">
                  <c:v>53111.684999999998</c:v>
                </c:pt>
                <c:pt idx="403">
                  <c:v>53133.623999999996</c:v>
                </c:pt>
                <c:pt idx="404">
                  <c:v>53155.563999999998</c:v>
                </c:pt>
                <c:pt idx="405">
                  <c:v>53176.778999999995</c:v>
                </c:pt>
                <c:pt idx="406">
                  <c:v>53198.710999999996</c:v>
                </c:pt>
                <c:pt idx="407">
                  <c:v>53219.916999999994</c:v>
                </c:pt>
                <c:pt idx="408">
                  <c:v>53241.845999999998</c:v>
                </c:pt>
                <c:pt idx="409">
                  <c:v>53263.774999999994</c:v>
                </c:pt>
                <c:pt idx="410">
                  <c:v>53284.261999999995</c:v>
                </c:pt>
                <c:pt idx="411">
                  <c:v>53306.195999999996</c:v>
                </c:pt>
                <c:pt idx="412">
                  <c:v>53327.411</c:v>
                </c:pt>
                <c:pt idx="413">
                  <c:v>53349.350999999995</c:v>
                </c:pt>
                <c:pt idx="414">
                  <c:v>53370.572</c:v>
                </c:pt>
                <c:pt idx="415">
                  <c:v>53392.514999999999</c:v>
                </c:pt>
                <c:pt idx="416">
                  <c:v>53414.46</c:v>
                </c:pt>
                <c:pt idx="417">
                  <c:v>53435.680999999997</c:v>
                </c:pt>
                <c:pt idx="418">
                  <c:v>53457.621999999996</c:v>
                </c:pt>
                <c:pt idx="419">
                  <c:v>53478.837999999996</c:v>
                </c:pt>
                <c:pt idx="420">
                  <c:v>53500.763999999996</c:v>
                </c:pt>
                <c:pt idx="421">
                  <c:v>53522.675999999999</c:v>
                </c:pt>
                <c:pt idx="422">
                  <c:v>53542.411</c:v>
                </c:pt>
                <c:pt idx="423">
                  <c:v>53564.293999999994</c:v>
                </c:pt>
                <c:pt idx="424">
                  <c:v>53585.440999999999</c:v>
                </c:pt>
                <c:pt idx="425">
                  <c:v>53607.293999999994</c:v>
                </c:pt>
                <c:pt idx="426">
                  <c:v>53628.409999999996</c:v>
                </c:pt>
                <c:pt idx="427">
                  <c:v>53650.231999999996</c:v>
                </c:pt>
                <c:pt idx="428">
                  <c:v>53672.037999999993</c:v>
                </c:pt>
                <c:pt idx="429">
                  <c:v>53693.108999999997</c:v>
                </c:pt>
                <c:pt idx="430">
                  <c:v>53714.887999999999</c:v>
                </c:pt>
                <c:pt idx="431">
                  <c:v>53735.931999999993</c:v>
                </c:pt>
                <c:pt idx="432">
                  <c:v>53757.698999999993</c:v>
                </c:pt>
                <c:pt idx="433">
                  <c:v>53779.467999999993</c:v>
                </c:pt>
                <c:pt idx="434">
                  <c:v>53799.073999999993</c:v>
                </c:pt>
                <c:pt idx="435">
                  <c:v>53820.84</c:v>
                </c:pt>
                <c:pt idx="436">
                  <c:v>53841.88</c:v>
                </c:pt>
                <c:pt idx="437">
                  <c:v>53863.635999999999</c:v>
                </c:pt>
                <c:pt idx="438">
                  <c:v>53884.662999999993</c:v>
                </c:pt>
                <c:pt idx="439">
                  <c:v>53906.401999999995</c:v>
                </c:pt>
                <c:pt idx="440">
                  <c:v>53928.133999999998</c:v>
                </c:pt>
                <c:pt idx="441">
                  <c:v>53949.132999999994</c:v>
                </c:pt>
                <c:pt idx="442">
                  <c:v>53970.843999999997</c:v>
                </c:pt>
                <c:pt idx="443">
                  <c:v>53991.823999999993</c:v>
                </c:pt>
                <c:pt idx="444">
                  <c:v>54013.506999999998</c:v>
                </c:pt>
                <c:pt idx="445">
                  <c:v>54035.171999999999</c:v>
                </c:pt>
                <c:pt idx="446">
                  <c:v>54054.654999999999</c:v>
                </c:pt>
                <c:pt idx="447">
                  <c:v>54076.299999999996</c:v>
                </c:pt>
                <c:pt idx="448">
                  <c:v>54097.220999999998</c:v>
                </c:pt>
                <c:pt idx="449">
                  <c:v>54118.859999999993</c:v>
                </c:pt>
                <c:pt idx="450">
                  <c:v>54139.776999999995</c:v>
                </c:pt>
                <c:pt idx="451">
                  <c:v>54161.413999999997</c:v>
                </c:pt>
                <c:pt idx="452">
                  <c:v>54183.050999999999</c:v>
                </c:pt>
                <c:pt idx="453">
                  <c:v>54203.968999999997</c:v>
                </c:pt>
                <c:pt idx="454">
                  <c:v>54225.613999999994</c:v>
                </c:pt>
                <c:pt idx="455">
                  <c:v>54246.540999999997</c:v>
                </c:pt>
                <c:pt idx="456">
                  <c:v>54268.195999999996</c:v>
                </c:pt>
                <c:pt idx="457">
                  <c:v>54289.858999999997</c:v>
                </c:pt>
                <c:pt idx="458">
                  <c:v>54310.085999999996</c:v>
                </c:pt>
                <c:pt idx="459">
                  <c:v>54331.757999999994</c:v>
                </c:pt>
                <c:pt idx="460">
                  <c:v>54352.710999999996</c:v>
                </c:pt>
                <c:pt idx="461">
                  <c:v>54374.386999999995</c:v>
                </c:pt>
                <c:pt idx="462">
                  <c:v>54395.339</c:v>
                </c:pt>
                <c:pt idx="463">
                  <c:v>54417.007999999994</c:v>
                </c:pt>
                <c:pt idx="464">
                  <c:v>54438.673999999999</c:v>
                </c:pt>
                <c:pt idx="465">
                  <c:v>54459.619999999995</c:v>
                </c:pt>
                <c:pt idx="466">
                  <c:v>54481.290999999997</c:v>
                </c:pt>
                <c:pt idx="467">
                  <c:v>54502.241999999998</c:v>
                </c:pt>
                <c:pt idx="468">
                  <c:v>54523.909</c:v>
                </c:pt>
                <c:pt idx="469">
                  <c:v>54545.572999999997</c:v>
                </c:pt>
                <c:pt idx="470">
                  <c:v>54565.066999999995</c:v>
                </c:pt>
                <c:pt idx="471">
                  <c:v>54586.724999999999</c:v>
                </c:pt>
                <c:pt idx="472">
                  <c:v>54607.661999999997</c:v>
                </c:pt>
                <c:pt idx="473">
                  <c:v>54629.318999999996</c:v>
                </c:pt>
                <c:pt idx="474">
                  <c:v>54650.250999999997</c:v>
                </c:pt>
                <c:pt idx="475">
                  <c:v>54671.899999999994</c:v>
                </c:pt>
                <c:pt idx="476">
                  <c:v>54693.544999999998</c:v>
                </c:pt>
                <c:pt idx="477">
                  <c:v>54714.466999999997</c:v>
                </c:pt>
                <c:pt idx="478">
                  <c:v>54736.110999999997</c:v>
                </c:pt>
                <c:pt idx="479">
                  <c:v>54757.032999999996</c:v>
                </c:pt>
                <c:pt idx="480">
                  <c:v>54778.67</c:v>
                </c:pt>
                <c:pt idx="481">
                  <c:v>54800.298999999999</c:v>
                </c:pt>
                <c:pt idx="482">
                  <c:v>54819.756999999998</c:v>
                </c:pt>
                <c:pt idx="483">
                  <c:v>54841.39</c:v>
                </c:pt>
                <c:pt idx="484">
                  <c:v>54862.311999999998</c:v>
                </c:pt>
                <c:pt idx="485">
                  <c:v>54883.966999999997</c:v>
                </c:pt>
                <c:pt idx="486">
                  <c:v>54904.822</c:v>
                </c:pt>
                <c:pt idx="487">
                  <c:v>54926.318999999996</c:v>
                </c:pt>
                <c:pt idx="488">
                  <c:v>54947.737999999998</c:v>
                </c:pt>
                <c:pt idx="489">
                  <c:v>54968.494999999995</c:v>
                </c:pt>
                <c:pt idx="490">
                  <c:v>54990.032999999996</c:v>
                </c:pt>
                <c:pt idx="491">
                  <c:v>55010.909</c:v>
                </c:pt>
                <c:pt idx="492">
                  <c:v>55032.541999999994</c:v>
                </c:pt>
                <c:pt idx="493">
                  <c:v>55054.167999999998</c:v>
                </c:pt>
                <c:pt idx="494">
                  <c:v>55073.623</c:v>
                </c:pt>
                <c:pt idx="495">
                  <c:v>55095.251999999993</c:v>
                </c:pt>
                <c:pt idx="496">
                  <c:v>55116.171999999999</c:v>
                </c:pt>
                <c:pt idx="497">
                  <c:v>55137.822999999997</c:v>
                </c:pt>
                <c:pt idx="498">
                  <c:v>55158.673999999999</c:v>
                </c:pt>
                <c:pt idx="499">
                  <c:v>55180.165999999997</c:v>
                </c:pt>
                <c:pt idx="500">
                  <c:v>55201.578999999998</c:v>
                </c:pt>
                <c:pt idx="501">
                  <c:v>55222.330999999998</c:v>
                </c:pt>
                <c:pt idx="502">
                  <c:v>55243.864999999998</c:v>
                </c:pt>
                <c:pt idx="503">
                  <c:v>55264.737999999998</c:v>
                </c:pt>
                <c:pt idx="504">
                  <c:v>55286.367999999995</c:v>
                </c:pt>
                <c:pt idx="505">
                  <c:v>55307.99</c:v>
                </c:pt>
                <c:pt idx="506">
                  <c:v>55328.162999999993</c:v>
                </c:pt>
                <c:pt idx="507">
                  <c:v>55349.788999999997</c:v>
                </c:pt>
                <c:pt idx="508">
                  <c:v>55370.704999999994</c:v>
                </c:pt>
                <c:pt idx="509">
                  <c:v>55392.352999999996</c:v>
                </c:pt>
                <c:pt idx="510">
                  <c:v>55413.2</c:v>
                </c:pt>
                <c:pt idx="511">
                  <c:v>55434.687999999995</c:v>
                </c:pt>
                <c:pt idx="512">
                  <c:v>55456.094999999994</c:v>
                </c:pt>
                <c:pt idx="513">
                  <c:v>55476.841999999997</c:v>
                </c:pt>
                <c:pt idx="514">
                  <c:v>55498.371999999996</c:v>
                </c:pt>
                <c:pt idx="515">
                  <c:v>55519.240999999995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77-4E99-AAFE-CAB220A2C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6039344"/>
        <c:axId val="1636041008"/>
        <c:extLst/>
      </c:lineChart>
      <c:catAx>
        <c:axId val="163603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41008"/>
        <c:crosses val="autoZero"/>
        <c:auto val="1"/>
        <c:lblAlgn val="ctr"/>
        <c:lblOffset val="100"/>
        <c:noMultiLvlLbl val="0"/>
      </c:catAx>
      <c:valAx>
        <c:axId val="1636041008"/>
        <c:scaling>
          <c:orientation val="minMax"/>
          <c:min val="4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603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30867</xdr:colOff>
      <xdr:row>3</xdr:row>
      <xdr:rowOff>122414</xdr:rowOff>
    </xdr:from>
    <xdr:to>
      <xdr:col>42</xdr:col>
      <xdr:colOff>83256</xdr:colOff>
      <xdr:row>22</xdr:row>
      <xdr:rowOff>125589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D67952-89A8-4D76-85EA-2F613573E6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146050</xdr:rowOff>
    </xdr:from>
    <xdr:to>
      <xdr:col>22</xdr:col>
      <xdr:colOff>558800</xdr:colOff>
      <xdr:row>29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5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6" sqref="G6"/>
    </sheetView>
  </sheetViews>
  <sheetFormatPr defaultRowHeight="14.5" x14ac:dyDescent="0.35"/>
  <cols>
    <col min="1" max="1" width="5" bestFit="1" customWidth="1"/>
    <col min="2" max="2" width="7" bestFit="1" customWidth="1"/>
    <col min="3" max="3" width="8" bestFit="1" customWidth="1"/>
    <col min="4" max="5" width="12.54296875" bestFit="1" customWidth="1"/>
    <col min="6" max="9" width="13.81640625" customWidth="1"/>
    <col min="10" max="10" width="5.81640625" customWidth="1"/>
    <col min="11" max="13" width="12.54296875" customWidth="1"/>
    <col min="14" max="14" width="7.90625" bestFit="1" customWidth="1"/>
    <col min="18" max="18" width="5" bestFit="1" customWidth="1"/>
    <col min="19" max="19" width="14.26953125" bestFit="1" customWidth="1"/>
    <col min="20" max="20" width="16.08984375" bestFit="1" customWidth="1"/>
    <col min="21" max="21" width="16.90625" bestFit="1" customWidth="1"/>
    <col min="22" max="22" width="13.90625" bestFit="1" customWidth="1"/>
    <col min="23" max="24" width="13.90625" customWidth="1"/>
    <col min="26" max="26" width="12.1796875" bestFit="1" customWidth="1"/>
    <col min="27" max="27" width="11.81640625" bestFit="1" customWidth="1"/>
  </cols>
  <sheetData>
    <row r="1" spans="1:27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48</v>
      </c>
      <c r="F1" s="6" t="s">
        <v>56</v>
      </c>
      <c r="G1" s="6" t="s">
        <v>62</v>
      </c>
      <c r="H1" s="6" t="s">
        <v>63</v>
      </c>
      <c r="I1" s="6" t="s">
        <v>64</v>
      </c>
      <c r="J1" s="3"/>
      <c r="K1" s="3" t="str">
        <f>F1</f>
        <v>23BP</v>
      </c>
      <c r="L1" s="3"/>
      <c r="M1" s="3"/>
      <c r="N1" s="3"/>
      <c r="O1" s="3" t="str">
        <f>K1</f>
        <v>23BP</v>
      </c>
      <c r="P1" s="3"/>
      <c r="S1" s="3" t="str">
        <f>D1</f>
        <v>Actual</v>
      </c>
      <c r="T1" s="3" t="str">
        <f>E1</f>
        <v>Actual WN</v>
      </c>
      <c r="U1" s="3" t="str">
        <f>F1</f>
        <v>23BP</v>
      </c>
      <c r="V1" s="3" t="str">
        <f>G1</f>
        <v>23BP_MR</v>
      </c>
      <c r="W1" s="3" t="str">
        <f>H1</f>
        <v>23BP_FlatEff</v>
      </c>
      <c r="X1" s="3" t="str">
        <f>I1</f>
        <v>23BP_AccEff</v>
      </c>
      <c r="Z1" t="s">
        <v>65</v>
      </c>
      <c r="AA1" t="s">
        <v>66</v>
      </c>
    </row>
    <row r="2" spans="1:27" x14ac:dyDescent="0.35">
      <c r="A2">
        <v>2011</v>
      </c>
      <c r="B2">
        <v>1</v>
      </c>
      <c r="C2" t="str">
        <f>A2&amp;"_"&amp;B2</f>
        <v>2011_1</v>
      </c>
      <c r="D2" s="4">
        <v>127665507.891</v>
      </c>
      <c r="E2" s="4">
        <v>123209149.95702873</v>
      </c>
      <c r="F2" s="4"/>
      <c r="G2" s="4"/>
      <c r="H2" s="4"/>
      <c r="I2" s="4"/>
      <c r="J2" s="4"/>
      <c r="K2" s="4">
        <f>$D2-F2</f>
        <v>127665507.891</v>
      </c>
      <c r="L2" s="4"/>
      <c r="M2" s="4"/>
      <c r="N2" s="1"/>
      <c r="O2" s="2">
        <f>K2/$D2</f>
        <v>1</v>
      </c>
      <c r="P2" s="2"/>
      <c r="R2">
        <v>2011</v>
      </c>
      <c r="S2" s="4">
        <f>SUMIF($A$2:$A$481,$R2,D$2:D$481)</f>
        <v>1459070773.6230001</v>
      </c>
      <c r="T2" s="4">
        <f>SUMIF($A$2:$A$481,$R2,E$2:E$481)</f>
        <v>1445539301.7752459</v>
      </c>
      <c r="U2" s="4"/>
      <c r="V2" s="10"/>
      <c r="W2" s="10"/>
      <c r="X2" s="10"/>
      <c r="Y2" s="9"/>
    </row>
    <row r="3" spans="1:27" x14ac:dyDescent="0.35">
      <c r="A3">
        <v>2011</v>
      </c>
      <c r="B3">
        <v>2</v>
      </c>
      <c r="C3" t="str">
        <f t="shared" ref="C3:C66" si="0">A3&amp;"_"&amp;B3</f>
        <v>2011_2</v>
      </c>
      <c r="D3" s="4">
        <v>111554875.498</v>
      </c>
      <c r="E3" s="4">
        <v>110794513.19835816</v>
      </c>
      <c r="F3" s="4"/>
      <c r="G3" s="4"/>
      <c r="H3" s="4"/>
      <c r="I3" s="4"/>
      <c r="J3" s="4"/>
      <c r="K3" s="4">
        <f>$D3-F3</f>
        <v>111554875.498</v>
      </c>
      <c r="L3" s="4"/>
      <c r="M3" s="4"/>
      <c r="N3" s="1"/>
      <c r="O3" s="2">
        <f>K3/$D3</f>
        <v>1</v>
      </c>
      <c r="P3" s="2"/>
      <c r="R3">
        <v>2012</v>
      </c>
      <c r="S3" s="4">
        <f>SUMIF($A$2:$A$481,$R3,D$2:D$481)</f>
        <v>1431957546.9360001</v>
      </c>
      <c r="T3" s="4">
        <f>SUMIF($A$2:$A$481,$R3,E$2:E$481)</f>
        <v>1422872870.157105</v>
      </c>
      <c r="U3" s="4"/>
      <c r="V3" s="10"/>
      <c r="W3" s="10"/>
      <c r="X3" s="10"/>
      <c r="Y3" s="9"/>
    </row>
    <row r="4" spans="1:27" x14ac:dyDescent="0.35">
      <c r="A4">
        <v>2011</v>
      </c>
      <c r="B4">
        <v>3</v>
      </c>
      <c r="C4" t="str">
        <f t="shared" si="0"/>
        <v>2011_3</v>
      </c>
      <c r="D4" s="4">
        <v>110411465.811</v>
      </c>
      <c r="E4" s="4">
        <v>112268743.76427512</v>
      </c>
      <c r="F4" s="4"/>
      <c r="G4" s="4"/>
      <c r="H4" s="4"/>
      <c r="I4" s="4"/>
      <c r="J4" s="4"/>
      <c r="K4" s="4">
        <f>$D4-F4</f>
        <v>110411465.811</v>
      </c>
      <c r="L4" s="4"/>
      <c r="M4" s="4"/>
      <c r="N4" s="1"/>
      <c r="O4" s="2">
        <f>K4/$D4</f>
        <v>1</v>
      </c>
      <c r="P4" s="2"/>
      <c r="R4">
        <v>2013</v>
      </c>
      <c r="S4" s="4">
        <f>SUMIF($A$2:$A$481,$R4,D$2:D$481)</f>
        <v>1388260192.6409998</v>
      </c>
      <c r="T4" s="4">
        <f>SUMIF($A$2:$A$481,$R4,E$2:E$481)</f>
        <v>1400055172.2388165</v>
      </c>
      <c r="U4" s="4"/>
      <c r="V4" s="10"/>
      <c r="W4" s="10"/>
      <c r="X4" s="10"/>
      <c r="Y4" s="9"/>
    </row>
    <row r="5" spans="1:27" x14ac:dyDescent="0.35">
      <c r="A5">
        <v>2011</v>
      </c>
      <c r="B5">
        <v>4</v>
      </c>
      <c r="C5" t="str">
        <f t="shared" si="0"/>
        <v>2011_4</v>
      </c>
      <c r="D5" s="4">
        <v>105707439.98</v>
      </c>
      <c r="E5" s="4">
        <v>105112433.57123762</v>
      </c>
      <c r="F5" s="4"/>
      <c r="G5" s="4"/>
      <c r="H5" s="4"/>
      <c r="I5" s="4"/>
      <c r="J5" s="4"/>
      <c r="K5" s="4">
        <f>$D5-F5</f>
        <v>105707439.98</v>
      </c>
      <c r="L5" s="4"/>
      <c r="M5" s="4"/>
      <c r="N5" s="1"/>
      <c r="O5" s="2">
        <f>K5/$D5</f>
        <v>1</v>
      </c>
      <c r="P5" s="2"/>
      <c r="R5">
        <v>2014</v>
      </c>
      <c r="S5" s="4">
        <f>SUMIF($A$2:$A$481,$R5,D$2:D$481)</f>
        <v>1355845541.8139999</v>
      </c>
      <c r="T5" s="4">
        <f>SUMIF($A$2:$A$481,$R5,E$2:E$481)</f>
        <v>1349781049.1828361</v>
      </c>
      <c r="U5" s="4"/>
      <c r="V5" s="10"/>
      <c r="W5" s="10"/>
      <c r="X5" s="10"/>
      <c r="Y5" s="9"/>
    </row>
    <row r="6" spans="1:27" x14ac:dyDescent="0.35">
      <c r="A6">
        <v>2011</v>
      </c>
      <c r="B6">
        <v>5</v>
      </c>
      <c r="C6" t="str">
        <f t="shared" si="0"/>
        <v>2011_5</v>
      </c>
      <c r="D6" s="4">
        <v>109589027.45999999</v>
      </c>
      <c r="E6" s="4">
        <v>110099356.5893735</v>
      </c>
      <c r="F6" s="4"/>
      <c r="G6" s="4"/>
      <c r="H6" s="4"/>
      <c r="I6" s="4"/>
      <c r="J6" s="4"/>
      <c r="K6" s="4">
        <f>$D6-F6</f>
        <v>109589027.45999999</v>
      </c>
      <c r="L6" s="4"/>
      <c r="M6" s="4"/>
      <c r="N6" s="1"/>
      <c r="O6" s="2">
        <f>K6/$D6</f>
        <v>1</v>
      </c>
      <c r="P6" s="2"/>
      <c r="R6">
        <v>2015</v>
      </c>
      <c r="S6" s="4">
        <f>SUMIF($A$2:$A$481,$R6,D$2:D$481)</f>
        <v>1330522887.1110003</v>
      </c>
      <c r="T6" s="4">
        <f>SUMIF($A$2:$A$481,$R6,E$2:E$481)</f>
        <v>1330885442.1801119</v>
      </c>
      <c r="U6" s="4"/>
      <c r="V6" s="10"/>
      <c r="W6" s="10"/>
      <c r="X6" s="10"/>
      <c r="Y6" s="9"/>
    </row>
    <row r="7" spans="1:27" x14ac:dyDescent="0.35">
      <c r="A7">
        <v>2011</v>
      </c>
      <c r="B7">
        <v>6</v>
      </c>
      <c r="C7" t="str">
        <f t="shared" si="0"/>
        <v>2011_6</v>
      </c>
      <c r="D7" s="4">
        <v>134537908.25799999</v>
      </c>
      <c r="E7" s="4">
        <v>127776915.12949869</v>
      </c>
      <c r="F7" s="4"/>
      <c r="G7" s="4"/>
      <c r="H7" s="4"/>
      <c r="I7" s="4"/>
      <c r="J7" s="4"/>
      <c r="K7" s="4">
        <f>$D7-F7</f>
        <v>134537908.25799999</v>
      </c>
      <c r="L7" s="4"/>
      <c r="M7" s="4"/>
      <c r="N7" s="1"/>
      <c r="O7" s="2">
        <f>K7/$D7</f>
        <v>1</v>
      </c>
      <c r="P7" s="2"/>
      <c r="R7">
        <v>2016</v>
      </c>
      <c r="S7" s="4">
        <f>SUMIF($A$2:$A$481,$R7,D$2:D$481)</f>
        <v>1329161760.7260001</v>
      </c>
      <c r="T7" s="4">
        <f>SUMIF($A$2:$A$481,$R7,E$2:E$481)</f>
        <v>1308198516.927269</v>
      </c>
      <c r="U7" s="4">
        <f>SUMIF($A$2:$A$481,$R7,F$2:F$481)</f>
        <v>1329161760.7280002</v>
      </c>
      <c r="V7" s="4">
        <f>SUMIF($A$2:$A$481,$R7,G$2:G$481)</f>
        <v>1329161760.7280002</v>
      </c>
      <c r="W7" s="4">
        <f>SUMIF($A$2:$A$481,$R7,H$2:H$481)</f>
        <v>1329161760.7280002</v>
      </c>
      <c r="X7" s="4">
        <f>SUMIF($A$2:$A$481,$R7,I$2:I$481)</f>
        <v>1329161760.7280002</v>
      </c>
      <c r="Y7" s="8">
        <f>(V7-$U7)/$U7</f>
        <v>0</v>
      </c>
      <c r="Z7" s="13">
        <f>W7-$U7</f>
        <v>0</v>
      </c>
      <c r="AA7" s="13">
        <f>X7-$U7</f>
        <v>0</v>
      </c>
    </row>
    <row r="8" spans="1:27" x14ac:dyDescent="0.35">
      <c r="A8">
        <v>2011</v>
      </c>
      <c r="B8">
        <v>7</v>
      </c>
      <c r="C8" t="str">
        <f t="shared" si="0"/>
        <v>2011_7</v>
      </c>
      <c r="D8" s="4">
        <v>146514954.317</v>
      </c>
      <c r="E8" s="4">
        <v>141827051.68642956</v>
      </c>
      <c r="F8" s="4"/>
      <c r="G8" s="4"/>
      <c r="H8" s="4"/>
      <c r="I8" s="4"/>
      <c r="J8" s="4"/>
      <c r="K8" s="4">
        <f>$D8-F8</f>
        <v>146514954.317</v>
      </c>
      <c r="L8" s="4"/>
      <c r="M8" s="4"/>
      <c r="N8" s="1"/>
      <c r="O8" s="2">
        <f>K8/$D8</f>
        <v>1</v>
      </c>
      <c r="P8" s="2"/>
      <c r="R8">
        <v>2017</v>
      </c>
      <c r="S8" s="4">
        <f>SUMIF($A$2:$A$481,$R8,D$2:D$481)</f>
        <v>1270446523.6739998</v>
      </c>
      <c r="T8" s="4">
        <f>SUMIF($A$2:$A$481,$R8,E$2:E$481)</f>
        <v>1286768508.4769726</v>
      </c>
      <c r="U8" s="4">
        <f>SUMIF($A$2:$A$481,$R8,F$2:F$481)</f>
        <v>1248610453.5149999</v>
      </c>
      <c r="V8" s="4">
        <f>SUMIF($A$2:$A$481,$R8,G$2:G$481)</f>
        <v>1248610453.5149999</v>
      </c>
      <c r="W8" s="4">
        <f>SUMIF($A$2:$A$481,$R8,H$2:H$481)</f>
        <v>1248610453.5149999</v>
      </c>
      <c r="X8" s="4">
        <f>SUMIF($A$2:$A$481,$R8,I$2:I$481)</f>
        <v>1248610453.5149999</v>
      </c>
      <c r="Y8" s="8">
        <f t="shared" ref="Y8:Y41" si="1">(V8-$U8)/$U8</f>
        <v>0</v>
      </c>
      <c r="Z8" s="13">
        <f>W8-$U8</f>
        <v>0</v>
      </c>
      <c r="AA8" s="13">
        <f>X8-$U8</f>
        <v>0</v>
      </c>
    </row>
    <row r="9" spans="1:27" x14ac:dyDescent="0.35">
      <c r="A9">
        <v>2011</v>
      </c>
      <c r="B9">
        <v>8</v>
      </c>
      <c r="C9" t="str">
        <f t="shared" si="0"/>
        <v>2011_8</v>
      </c>
      <c r="D9" s="4">
        <v>160297688.09200001</v>
      </c>
      <c r="E9" s="4">
        <v>148935624.5943771</v>
      </c>
      <c r="F9" s="4"/>
      <c r="G9" s="4"/>
      <c r="H9" s="4"/>
      <c r="I9" s="4"/>
      <c r="J9" s="4"/>
      <c r="K9" s="4">
        <f>$D9-F9</f>
        <v>160297688.09200001</v>
      </c>
      <c r="L9" s="4"/>
      <c r="M9" s="4"/>
      <c r="N9" s="1"/>
      <c r="O9" s="2">
        <f>K9/$D9</f>
        <v>1</v>
      </c>
      <c r="P9" s="2"/>
      <c r="R9">
        <v>2018</v>
      </c>
      <c r="S9" s="4">
        <f>SUMIF($A$2:$A$481,$R9,D$2:D$481)</f>
        <v>1313118650.4850001</v>
      </c>
      <c r="T9" s="4">
        <f>SUMIF($A$2:$A$481,$R9,E$2:E$481)</f>
        <v>1255040319.8423126</v>
      </c>
      <c r="U9" s="4">
        <f>SUMIF($A$2:$A$481,$R9,F$2:F$481)</f>
        <v>1329386202.7029998</v>
      </c>
      <c r="V9" s="4">
        <f>SUMIF($A$2:$A$481,$R9,G$2:G$481)</f>
        <v>1329386202.7029998</v>
      </c>
      <c r="W9" s="4">
        <f>SUMIF($A$2:$A$481,$R9,H$2:H$481)</f>
        <v>1329386202.7029998</v>
      </c>
      <c r="X9" s="4">
        <f>SUMIF($A$2:$A$481,$R9,I$2:I$481)</f>
        <v>1329386202.7029998</v>
      </c>
      <c r="Y9" s="8">
        <f t="shared" si="1"/>
        <v>0</v>
      </c>
      <c r="Z9" s="13">
        <f>W9-$U9</f>
        <v>0</v>
      </c>
      <c r="AA9" s="13">
        <f>X9-$U9</f>
        <v>0</v>
      </c>
    </row>
    <row r="10" spans="1:27" x14ac:dyDescent="0.35">
      <c r="A10">
        <v>2011</v>
      </c>
      <c r="B10">
        <v>9</v>
      </c>
      <c r="C10" t="str">
        <f t="shared" si="0"/>
        <v>2011_9</v>
      </c>
      <c r="D10" s="4">
        <v>142452375.09</v>
      </c>
      <c r="E10" s="4">
        <v>145305054.47993946</v>
      </c>
      <c r="F10" s="4"/>
      <c r="G10" s="4"/>
      <c r="H10" s="4"/>
      <c r="I10" s="4"/>
      <c r="J10" s="4"/>
      <c r="K10" s="4">
        <f>$D10-F10</f>
        <v>142452375.09</v>
      </c>
      <c r="L10" s="4"/>
      <c r="M10" s="4"/>
      <c r="N10" s="1"/>
      <c r="O10" s="2">
        <f>K10/$D10</f>
        <v>1</v>
      </c>
      <c r="P10" s="2"/>
      <c r="R10">
        <v>2019</v>
      </c>
      <c r="S10" s="4">
        <f>SUMIF($A$2:$A$481,$R10,D$2:D$481)</f>
        <v>1273271857.0610001</v>
      </c>
      <c r="T10" s="4">
        <f>SUMIF($A$2:$A$481,$R10,E$2:E$481)</f>
        <v>1250473168.4207103</v>
      </c>
      <c r="U10" s="4">
        <f>SUMIF($A$2:$A$481,$R10,F$2:F$481)</f>
        <v>1269369414.27</v>
      </c>
      <c r="V10" s="4">
        <f>SUMIF($A$2:$A$481,$R10,G$2:G$481)</f>
        <v>1269369414.27</v>
      </c>
      <c r="W10" s="4">
        <f>SUMIF($A$2:$A$481,$R10,H$2:H$481)</f>
        <v>1269369414.27</v>
      </c>
      <c r="X10" s="4">
        <f>SUMIF($A$2:$A$481,$R10,I$2:I$481)</f>
        <v>1269369414.27</v>
      </c>
      <c r="Y10" s="8">
        <f t="shared" si="1"/>
        <v>0</v>
      </c>
      <c r="Z10" s="13">
        <f>W10-$U10</f>
        <v>0</v>
      </c>
      <c r="AA10" s="13">
        <f>X10-$U10</f>
        <v>0</v>
      </c>
    </row>
    <row r="11" spans="1:27" x14ac:dyDescent="0.35">
      <c r="A11">
        <v>2011</v>
      </c>
      <c r="B11">
        <v>10</v>
      </c>
      <c r="C11" t="str">
        <f t="shared" si="0"/>
        <v>2011_10</v>
      </c>
      <c r="D11" s="4">
        <v>108017673.757</v>
      </c>
      <c r="E11" s="4">
        <v>116017291.31429261</v>
      </c>
      <c r="F11" s="4"/>
      <c r="G11" s="4"/>
      <c r="H11" s="4"/>
      <c r="I11" s="4"/>
      <c r="J11" s="4"/>
      <c r="K11" s="4">
        <f>$D11-F11</f>
        <v>108017673.757</v>
      </c>
      <c r="L11" s="4"/>
      <c r="M11" s="4"/>
      <c r="N11" s="1"/>
      <c r="O11" s="2">
        <f>K11/$D11</f>
        <v>1</v>
      </c>
      <c r="P11" s="2"/>
      <c r="R11">
        <v>2020</v>
      </c>
      <c r="S11" s="4">
        <f>SUMIF($A$2:$A$481,$R11,D$2:D$481)</f>
        <v>1123936700.2750001</v>
      </c>
      <c r="T11" s="4">
        <f>SUMIF($A$2:$A$481,$R11,E$2:E$481)</f>
        <v>1143010373.5618696</v>
      </c>
      <c r="U11" s="4">
        <f>SUMIF($A$2:$A$481,$R11,F$2:F$481)</f>
        <v>1133872957.0480001</v>
      </c>
      <c r="V11" s="4">
        <f>SUMIF($A$2:$A$481,$R11,G$2:G$481)</f>
        <v>1133872957.0480001</v>
      </c>
      <c r="W11" s="4">
        <f>SUMIF($A$2:$A$481,$R11,H$2:H$481)</f>
        <v>1133872957.0480001</v>
      </c>
      <c r="X11" s="4">
        <f>SUMIF($A$2:$A$481,$R11,I$2:I$481)</f>
        <v>1133872957.0480001</v>
      </c>
      <c r="Y11" s="8">
        <f t="shared" si="1"/>
        <v>0</v>
      </c>
      <c r="Z11" s="13">
        <f>W11-$U11</f>
        <v>0</v>
      </c>
      <c r="AA11" s="13">
        <f>X11-$U11</f>
        <v>0</v>
      </c>
    </row>
    <row r="12" spans="1:27" x14ac:dyDescent="0.35">
      <c r="A12">
        <v>2011</v>
      </c>
      <c r="B12">
        <v>11</v>
      </c>
      <c r="C12" t="str">
        <f t="shared" si="0"/>
        <v>2011_11</v>
      </c>
      <c r="D12" s="4">
        <v>97671503.921000004</v>
      </c>
      <c r="E12" s="4">
        <v>97854964.598361731</v>
      </c>
      <c r="F12" s="4"/>
      <c r="G12" s="4"/>
      <c r="H12" s="4"/>
      <c r="I12" s="4"/>
      <c r="J12" s="4"/>
      <c r="K12" s="4">
        <f>$D12-F12</f>
        <v>97671503.921000004</v>
      </c>
      <c r="L12" s="4"/>
      <c r="M12" s="4"/>
      <c r="N12" s="1"/>
      <c r="O12" s="2">
        <f>K12/$D12</f>
        <v>1</v>
      </c>
      <c r="P12" s="2"/>
      <c r="R12">
        <v>2021</v>
      </c>
      <c r="S12" s="4">
        <f>SUMIF($A$2:$A$481,$R12,D$2:D$481)</f>
        <v>1192428752.467</v>
      </c>
      <c r="T12" s="4">
        <f>SUMIF($A$2:$A$481,$R12,E$2:E$481)</f>
        <v>1184867217.1741982</v>
      </c>
      <c r="U12" s="4">
        <f>SUMIF($A$2:$A$481,$R12,F$2:F$481)</f>
        <v>1191963456.418</v>
      </c>
      <c r="V12" s="4">
        <f>SUMIF($A$2:$A$481,$R12,G$2:G$481)</f>
        <v>1191963456.418</v>
      </c>
      <c r="W12" s="4">
        <f>SUMIF($A$2:$A$481,$R12,H$2:H$481)</f>
        <v>1191963456.418</v>
      </c>
      <c r="X12" s="4">
        <f>SUMIF($A$2:$A$481,$R12,I$2:I$481)</f>
        <v>1191963456.418</v>
      </c>
      <c r="Y12" s="8">
        <f t="shared" si="1"/>
        <v>0</v>
      </c>
      <c r="Z12" s="13">
        <f>W12-$U12</f>
        <v>0</v>
      </c>
      <c r="AA12" s="13">
        <f>X12-$U12</f>
        <v>0</v>
      </c>
    </row>
    <row r="13" spans="1:27" x14ac:dyDescent="0.35">
      <c r="A13">
        <v>2011</v>
      </c>
      <c r="B13">
        <v>12</v>
      </c>
      <c r="C13" t="str">
        <f t="shared" si="0"/>
        <v>2011_12</v>
      </c>
      <c r="D13" s="4">
        <v>104650353.54799999</v>
      </c>
      <c r="E13" s="4">
        <v>106338202.89207371</v>
      </c>
      <c r="F13" s="4"/>
      <c r="G13" s="4"/>
      <c r="H13" s="4"/>
      <c r="I13" s="4"/>
      <c r="J13" s="4"/>
      <c r="K13" s="4">
        <f>$D13-F13</f>
        <v>104650353.54799999</v>
      </c>
      <c r="L13" s="4"/>
      <c r="M13" s="4"/>
      <c r="N13" s="1"/>
      <c r="O13" s="2">
        <f>K13/$D13</f>
        <v>1</v>
      </c>
      <c r="P13" s="2"/>
      <c r="R13">
        <v>2022</v>
      </c>
      <c r="S13" s="4"/>
      <c r="T13" s="4"/>
      <c r="U13" s="4">
        <f>SUMIF($A$2:$A$481,$R13,F$2:F$481)</f>
        <v>1191624264.2520001</v>
      </c>
      <c r="V13" s="4">
        <f>SUMIF($A$2:$A$481,$R13,G$2:G$481)</f>
        <v>1191819280.098</v>
      </c>
      <c r="W13" s="4">
        <f>SUMIF($A$2:$A$481,$R13,H$2:H$481)</f>
        <v>1191624264.2520001</v>
      </c>
      <c r="X13" s="4">
        <f>SUMIF($A$2:$A$481,$R13,I$2:I$481)</f>
        <v>1191624264.2520001</v>
      </c>
      <c r="Y13" s="8">
        <f t="shared" si="1"/>
        <v>1.6365548424139418E-4</v>
      </c>
      <c r="Z13" s="13">
        <f>W13-$U13</f>
        <v>0</v>
      </c>
      <c r="AA13" s="13">
        <f>X13-$U13</f>
        <v>0</v>
      </c>
    </row>
    <row r="14" spans="1:27" x14ac:dyDescent="0.35">
      <c r="A14">
        <v>2012</v>
      </c>
      <c r="B14">
        <v>1</v>
      </c>
      <c r="C14" t="str">
        <f t="shared" si="0"/>
        <v>2012_1</v>
      </c>
      <c r="D14" s="4">
        <v>117166329.53300001</v>
      </c>
      <c r="E14" s="4">
        <v>120818524.49796619</v>
      </c>
      <c r="F14" s="4"/>
      <c r="G14" s="4"/>
      <c r="H14" s="4"/>
      <c r="I14" s="4"/>
      <c r="J14" s="4"/>
      <c r="K14" s="4">
        <f>$D14-F14</f>
        <v>117166329.53300001</v>
      </c>
      <c r="L14" s="4"/>
      <c r="M14" s="4"/>
      <c r="N14" s="1"/>
      <c r="O14" s="2">
        <f>K14/$D14</f>
        <v>1</v>
      </c>
      <c r="P14" s="2"/>
      <c r="R14">
        <v>2023</v>
      </c>
      <c r="S14" s="4"/>
      <c r="T14" s="4"/>
      <c r="U14" s="4">
        <f>SUMIF($A$2:$A$481,$R14,F$2:F$481)</f>
        <v>1183275065.1210001</v>
      </c>
      <c r="V14" s="4">
        <f>SUMIF($A$2:$A$481,$R14,G$2:G$481)</f>
        <v>1180196835.1090002</v>
      </c>
      <c r="W14" s="4">
        <f>SUMIF($A$2:$A$481,$R14,H$2:H$481)</f>
        <v>1199001416.7960002</v>
      </c>
      <c r="X14" s="4">
        <f>SUMIF($A$2:$A$481,$R14,I$2:I$481)</f>
        <v>1167682327.444</v>
      </c>
      <c r="Y14" s="8">
        <f t="shared" si="1"/>
        <v>-2.6014492341939698E-3</v>
      </c>
      <c r="Z14" s="13">
        <f>W14-$U14</f>
        <v>15726351.675000191</v>
      </c>
      <c r="AA14" s="13">
        <f>X14-$U14</f>
        <v>-15592737.677000046</v>
      </c>
    </row>
    <row r="15" spans="1:27" x14ac:dyDescent="0.35">
      <c r="A15">
        <v>2012</v>
      </c>
      <c r="B15">
        <v>2</v>
      </c>
      <c r="C15" t="str">
        <f t="shared" si="0"/>
        <v>2012_2</v>
      </c>
      <c r="D15" s="4">
        <v>111499444.639</v>
      </c>
      <c r="E15" s="4">
        <v>114582753.79234013</v>
      </c>
      <c r="F15" s="4"/>
      <c r="G15" s="4"/>
      <c r="H15" s="4"/>
      <c r="I15" s="4"/>
      <c r="J15" s="4"/>
      <c r="K15" s="4">
        <f>$D15-F15</f>
        <v>111499444.639</v>
      </c>
      <c r="L15" s="4"/>
      <c r="M15" s="4"/>
      <c r="N15" s="1"/>
      <c r="O15" s="2">
        <f>K15/$D15</f>
        <v>1</v>
      </c>
      <c r="P15" s="2"/>
      <c r="R15">
        <v>2024</v>
      </c>
      <c r="S15" s="4"/>
      <c r="T15" s="4"/>
      <c r="U15" s="4">
        <f>SUMIF($A$2:$A$481,$R15,F$2:F$481)</f>
        <v>1181109437.5600002</v>
      </c>
      <c r="V15" s="4">
        <f>SUMIF($A$2:$A$481,$R15,G$2:G$481)</f>
        <v>1190674980.3410001</v>
      </c>
      <c r="W15" s="4">
        <f>SUMIF($A$2:$A$481,$R15,H$2:H$481)</f>
        <v>1211306235.2909999</v>
      </c>
      <c r="X15" s="4">
        <f>SUMIF($A$2:$A$481,$R15,I$2:I$481)</f>
        <v>1152063803.697</v>
      </c>
      <c r="Y15" s="8">
        <f t="shared" si="1"/>
        <v>8.0987777057822136E-3</v>
      </c>
      <c r="Z15" s="13">
        <f>W15-$U15</f>
        <v>30196797.730999708</v>
      </c>
      <c r="AA15" s="13">
        <f>X15-$U15</f>
        <v>-29045633.863000154</v>
      </c>
    </row>
    <row r="16" spans="1:27" x14ac:dyDescent="0.35">
      <c r="A16">
        <v>2012</v>
      </c>
      <c r="B16">
        <v>3</v>
      </c>
      <c r="C16" t="str">
        <f t="shared" si="0"/>
        <v>2012_3</v>
      </c>
      <c r="D16" s="4">
        <v>103585986.499</v>
      </c>
      <c r="E16" s="4">
        <v>107131271.68730274</v>
      </c>
      <c r="F16" s="4"/>
      <c r="G16" s="4"/>
      <c r="H16" s="4"/>
      <c r="I16" s="4"/>
      <c r="J16" s="4"/>
      <c r="K16" s="4">
        <f>$D16-F16</f>
        <v>103585986.499</v>
      </c>
      <c r="L16" s="4"/>
      <c r="M16" s="4"/>
      <c r="N16" s="1"/>
      <c r="O16" s="2">
        <f>K16/$D16</f>
        <v>1</v>
      </c>
      <c r="P16" s="2"/>
      <c r="R16">
        <v>2025</v>
      </c>
      <c r="S16" s="4"/>
      <c r="T16" s="4"/>
      <c r="U16" s="4">
        <f>SUMIF($A$2:$A$481,$R16,F$2:F$481)</f>
        <v>1171490832.0639999</v>
      </c>
      <c r="V16" s="4">
        <f>SUMIF($A$2:$A$481,$R16,G$2:G$481)</f>
        <v>1166828805.306</v>
      </c>
      <c r="W16" s="4">
        <f>SUMIF($A$2:$A$481,$R16,H$2:H$481)</f>
        <v>1214753468.4169998</v>
      </c>
      <c r="X16" s="4">
        <f>SUMIF($A$2:$A$481,$R16,I$2:I$481)</f>
        <v>1130823998.8800001</v>
      </c>
      <c r="Y16" s="8">
        <f t="shared" si="1"/>
        <v>-3.9795674284416466E-3</v>
      </c>
      <c r="Z16" s="13">
        <f>W16-$U16</f>
        <v>43262636.352999926</v>
      </c>
      <c r="AA16" s="13">
        <f>X16-$U16</f>
        <v>-40666833.183999777</v>
      </c>
    </row>
    <row r="17" spans="1:27" x14ac:dyDescent="0.35">
      <c r="A17">
        <v>2012</v>
      </c>
      <c r="B17">
        <v>4</v>
      </c>
      <c r="C17" t="str">
        <f t="shared" si="0"/>
        <v>2012_4</v>
      </c>
      <c r="D17" s="4">
        <v>104618849.233</v>
      </c>
      <c r="E17" s="4">
        <v>103606102.41673577</v>
      </c>
      <c r="F17" s="4"/>
      <c r="G17" s="4"/>
      <c r="H17" s="4"/>
      <c r="I17" s="4"/>
      <c r="J17" s="4"/>
      <c r="K17" s="4">
        <f>$D17-F17</f>
        <v>104618849.233</v>
      </c>
      <c r="L17" s="4"/>
      <c r="M17" s="4"/>
      <c r="N17" s="1"/>
      <c r="O17" s="2">
        <f>K17/$D17</f>
        <v>1</v>
      </c>
      <c r="P17" s="2"/>
      <c r="R17">
        <v>2026</v>
      </c>
      <c r="S17" s="4"/>
      <c r="T17" s="4"/>
      <c r="U17" s="4">
        <f>SUMIF($A$2:$A$481,$R17,F$2:F$481)</f>
        <v>1164663619.681</v>
      </c>
      <c r="V17" s="4">
        <f>SUMIF($A$2:$A$481,$R17,G$2:G$481)</f>
        <v>1160025575.3969998</v>
      </c>
      <c r="W17" s="4">
        <f>SUMIF($A$2:$A$481,$R17,H$2:H$481)</f>
        <v>1223524761.9080002</v>
      </c>
      <c r="X17" s="4">
        <f>SUMIF($A$2:$A$481,$R17,I$2:I$481)</f>
        <v>1114276826.404</v>
      </c>
      <c r="Y17" s="8">
        <f t="shared" si="1"/>
        <v>-3.9823037361384336E-3</v>
      </c>
      <c r="Z17" s="13">
        <f>W17-$U17</f>
        <v>58861142.227000237</v>
      </c>
      <c r="AA17" s="13">
        <f>X17-$U17</f>
        <v>-50386793.27699995</v>
      </c>
    </row>
    <row r="18" spans="1:27" x14ac:dyDescent="0.35">
      <c r="A18">
        <v>2012</v>
      </c>
      <c r="B18">
        <v>5</v>
      </c>
      <c r="C18" t="str">
        <f t="shared" si="0"/>
        <v>2012_5</v>
      </c>
      <c r="D18" s="4">
        <v>113964608.236</v>
      </c>
      <c r="E18" s="4">
        <v>106729097.13335353</v>
      </c>
      <c r="F18" s="4"/>
      <c r="G18" s="4"/>
      <c r="H18" s="4"/>
      <c r="I18" s="4"/>
      <c r="J18" s="4"/>
      <c r="K18" s="4">
        <f>$D18-F18</f>
        <v>113964608.236</v>
      </c>
      <c r="L18" s="4"/>
      <c r="M18" s="4"/>
      <c r="N18" s="1"/>
      <c r="O18" s="2">
        <f>K18/$D18</f>
        <v>1</v>
      </c>
      <c r="P18" s="2"/>
      <c r="R18">
        <v>2027</v>
      </c>
      <c r="S18" s="4"/>
      <c r="T18" s="4"/>
      <c r="U18" s="4">
        <f>SUMIF($A$2:$A$481,$R18,F$2:F$481)</f>
        <v>1159039656.217</v>
      </c>
      <c r="V18" s="4">
        <f>SUMIF($A$2:$A$481,$R18,G$2:G$481)</f>
        <v>1165805817.79</v>
      </c>
      <c r="W18" s="4">
        <f>SUMIF($A$2:$A$481,$R18,H$2:H$481)</f>
        <v>1232103454.4779999</v>
      </c>
      <c r="X18" s="4">
        <f>SUMIF($A$2:$A$481,$R18,I$2:I$481)</f>
        <v>1100170270.095</v>
      </c>
      <c r="Y18" s="8">
        <f t="shared" si="1"/>
        <v>5.8377308633977979E-3</v>
      </c>
      <c r="Z18" s="13">
        <f>W18-$U18</f>
        <v>73063798.260999918</v>
      </c>
      <c r="AA18" s="13">
        <f>X18-$U18</f>
        <v>-58869386.121999979</v>
      </c>
    </row>
    <row r="19" spans="1:27" x14ac:dyDescent="0.35">
      <c r="A19">
        <v>2012</v>
      </c>
      <c r="B19">
        <v>6</v>
      </c>
      <c r="C19" t="str">
        <f t="shared" si="0"/>
        <v>2012_6</v>
      </c>
      <c r="D19" s="4">
        <v>132465610.788</v>
      </c>
      <c r="E19" s="4">
        <v>129860524.59234646</v>
      </c>
      <c r="F19" s="4"/>
      <c r="G19" s="4"/>
      <c r="H19" s="4"/>
      <c r="I19" s="4"/>
      <c r="J19" s="4"/>
      <c r="K19" s="4">
        <f>$D19-F19</f>
        <v>132465610.788</v>
      </c>
      <c r="L19" s="4"/>
      <c r="M19" s="4"/>
      <c r="N19" s="1"/>
      <c r="O19" s="2">
        <f>K19/$D19</f>
        <v>1</v>
      </c>
      <c r="P19" s="2"/>
      <c r="R19">
        <v>2028</v>
      </c>
      <c r="S19" s="4"/>
      <c r="T19" s="4"/>
      <c r="U19" s="4">
        <f>SUMIF($A$2:$A$481,$R19,F$2:F$481)</f>
        <v>1156314427.661</v>
      </c>
      <c r="V19" s="4">
        <f>SUMIF($A$2:$A$481,$R19,G$2:G$481)</f>
        <v>1155932151.7419999</v>
      </c>
      <c r="W19" s="4">
        <f>SUMIF($A$2:$A$481,$R19,H$2:H$481)</f>
        <v>1243870064.4829998</v>
      </c>
      <c r="X19" s="4">
        <f>SUMIF($A$2:$A$481,$R19,I$2:I$481)</f>
        <v>1090257197.1430001</v>
      </c>
      <c r="Y19" s="8">
        <f t="shared" si="1"/>
        <v>-3.3059858967030177E-4</v>
      </c>
      <c r="Z19" s="13">
        <f>W19-$U19</f>
        <v>87555636.821999788</v>
      </c>
      <c r="AA19" s="13">
        <f>X19-$U19</f>
        <v>-66057230.517999887</v>
      </c>
    </row>
    <row r="20" spans="1:27" x14ac:dyDescent="0.35">
      <c r="A20">
        <v>2012</v>
      </c>
      <c r="B20">
        <v>7</v>
      </c>
      <c r="C20" t="str">
        <f t="shared" si="0"/>
        <v>2012_7</v>
      </c>
      <c r="D20" s="4">
        <v>152491309.82800001</v>
      </c>
      <c r="E20" s="4">
        <v>137452976.05709434</v>
      </c>
      <c r="F20" s="4"/>
      <c r="G20" s="4"/>
      <c r="H20" s="4"/>
      <c r="I20" s="4"/>
      <c r="J20" s="4"/>
      <c r="K20" s="4">
        <f>$D20-F20</f>
        <v>152491309.82800001</v>
      </c>
      <c r="L20" s="4"/>
      <c r="M20" s="4"/>
      <c r="N20" s="1"/>
      <c r="O20" s="2">
        <f>K20/$D20</f>
        <v>1</v>
      </c>
      <c r="P20" s="2"/>
      <c r="R20">
        <v>2029</v>
      </c>
      <c r="S20" s="4"/>
      <c r="T20" s="4"/>
      <c r="U20" s="4">
        <f>SUMIF($A$2:$A$481,$R20,F$2:F$481)</f>
        <v>1146419804.668</v>
      </c>
      <c r="V20" s="4">
        <f>SUMIF($A$2:$A$481,$R20,G$2:G$481)</f>
        <v>1147598067.066</v>
      </c>
      <c r="W20" s="4">
        <f>SUMIF($A$2:$A$481,$R20,H$2:H$481)</f>
        <v>1247161967.825</v>
      </c>
      <c r="X20" s="4">
        <f>SUMIF($A$2:$A$481,$R20,I$2:I$481)</f>
        <v>1074471405.2529998</v>
      </c>
      <c r="Y20" s="8">
        <f t="shared" si="1"/>
        <v>1.0277756832203571E-3</v>
      </c>
      <c r="Z20" s="13">
        <f>W20-$U20</f>
        <v>100742163.15700006</v>
      </c>
      <c r="AA20" s="13">
        <f>X20-$U20</f>
        <v>-71948399.4150002</v>
      </c>
    </row>
    <row r="21" spans="1:27" x14ac:dyDescent="0.35">
      <c r="A21">
        <v>2012</v>
      </c>
      <c r="B21">
        <v>8</v>
      </c>
      <c r="C21" t="str">
        <f t="shared" si="0"/>
        <v>2012_8</v>
      </c>
      <c r="D21" s="4">
        <v>146712351.24399999</v>
      </c>
      <c r="E21" s="4">
        <v>142484538.02663028</v>
      </c>
      <c r="F21" s="4"/>
      <c r="G21" s="4"/>
      <c r="H21" s="4"/>
      <c r="I21" s="4"/>
      <c r="J21" s="4"/>
      <c r="K21" s="4">
        <f>$D21-F21</f>
        <v>146712351.24399999</v>
      </c>
      <c r="L21" s="4"/>
      <c r="M21" s="4"/>
      <c r="N21" s="1"/>
      <c r="O21" s="2">
        <f>K21/$D21</f>
        <v>1</v>
      </c>
      <c r="P21" s="2"/>
      <c r="R21">
        <v>2030</v>
      </c>
      <c r="S21" s="4"/>
      <c r="T21" s="4"/>
      <c r="U21" s="4">
        <f>SUMIF($A$2:$A$481,$R21,F$2:F$481)</f>
        <v>1136017343.2920001</v>
      </c>
      <c r="V21" s="4">
        <f>SUMIF($A$2:$A$481,$R21,G$2:G$481)</f>
        <v>1137573308.2479999</v>
      </c>
      <c r="W21" s="4">
        <f>SUMIF($A$2:$A$481,$R21,H$2:H$481)</f>
        <v>1254380700.711</v>
      </c>
      <c r="X21" s="4">
        <f>SUMIF($A$2:$A$481,$R21,I$2:I$481)</f>
        <v>1060353482.816</v>
      </c>
      <c r="Y21" s="8">
        <f t="shared" si="1"/>
        <v>1.3696665505923606E-3</v>
      </c>
      <c r="Z21" s="13">
        <f>W21-$U21</f>
        <v>118363357.41899991</v>
      </c>
      <c r="AA21" s="13">
        <f>X21-$U21</f>
        <v>-75663860.476000071</v>
      </c>
    </row>
    <row r="22" spans="1:27" x14ac:dyDescent="0.35">
      <c r="A22">
        <v>2012</v>
      </c>
      <c r="B22">
        <v>9</v>
      </c>
      <c r="C22" t="str">
        <f t="shared" si="0"/>
        <v>2012_9</v>
      </c>
      <c r="D22" s="4">
        <v>140343928.05199999</v>
      </c>
      <c r="E22" s="4">
        <v>142718103.48723304</v>
      </c>
      <c r="F22" s="4"/>
      <c r="G22" s="4"/>
      <c r="H22" s="4"/>
      <c r="I22" s="4"/>
      <c r="J22" s="4"/>
      <c r="K22" s="4">
        <f>$D22-F22</f>
        <v>140343928.05199999</v>
      </c>
      <c r="L22" s="4"/>
      <c r="M22" s="4"/>
      <c r="N22" s="1"/>
      <c r="O22" s="2">
        <f>K22/$D22</f>
        <v>1</v>
      </c>
      <c r="P22" s="2"/>
      <c r="R22">
        <v>2031</v>
      </c>
      <c r="S22" s="4"/>
      <c r="T22" s="4"/>
      <c r="U22" s="4">
        <f>SUMIF($A$2:$A$481,$R22,F$2:F$481)</f>
        <v>1126709670.7709999</v>
      </c>
      <c r="V22" s="4">
        <f>SUMIF($A$2:$A$481,$R22,G$2:G$481)</f>
        <v>1122286705.4790001</v>
      </c>
      <c r="W22" s="4">
        <f>SUMIF($A$2:$A$481,$R22,H$2:H$481)</f>
        <v>1261166723.4400001</v>
      </c>
      <c r="X22" s="4">
        <f>SUMIF($A$2:$A$481,$R22,I$2:I$481)</f>
        <v>1047912641.2459999</v>
      </c>
      <c r="Y22" s="8">
        <f t="shared" si="1"/>
        <v>-3.9255590031220828E-3</v>
      </c>
      <c r="Z22" s="13">
        <f>W22-$U22</f>
        <v>134457052.66900015</v>
      </c>
      <c r="AA22" s="13">
        <f>X22-$U22</f>
        <v>-78797029.524999976</v>
      </c>
    </row>
    <row r="23" spans="1:27" x14ac:dyDescent="0.35">
      <c r="A23">
        <v>2012</v>
      </c>
      <c r="B23">
        <v>10</v>
      </c>
      <c r="C23" t="str">
        <f t="shared" si="0"/>
        <v>2012_10</v>
      </c>
      <c r="D23" s="4">
        <v>105887214.095</v>
      </c>
      <c r="E23" s="4">
        <v>113430785.92080498</v>
      </c>
      <c r="F23" s="4"/>
      <c r="G23" s="4"/>
      <c r="H23" s="4"/>
      <c r="I23" s="4"/>
      <c r="J23" s="4"/>
      <c r="K23" s="4">
        <f>$D23-F23</f>
        <v>105887214.095</v>
      </c>
      <c r="L23" s="4"/>
      <c r="M23" s="4"/>
      <c r="N23" s="1"/>
      <c r="O23" s="2">
        <f>K23/$D23</f>
        <v>1</v>
      </c>
      <c r="P23" s="2"/>
      <c r="R23">
        <v>2032</v>
      </c>
      <c r="S23" s="4"/>
      <c r="T23" s="4"/>
      <c r="U23" s="4">
        <f>SUMIF($A$2:$A$481,$R23,F$2:F$481)</f>
        <v>1122390582.562</v>
      </c>
      <c r="V23" s="4">
        <f>SUMIF($A$2:$A$481,$R23,G$2:G$481)</f>
        <v>1124475217.517</v>
      </c>
      <c r="W23" s="4">
        <f>SUMIF($A$2:$A$481,$R23,H$2:H$481)</f>
        <v>1271932550.1339998</v>
      </c>
      <c r="X23" s="4">
        <f>SUMIF($A$2:$A$481,$R23,I$2:I$481)</f>
        <v>1040617397.613</v>
      </c>
      <c r="Y23" s="8">
        <f t="shared" si="1"/>
        <v>1.8573168622294369E-3</v>
      </c>
      <c r="Z23" s="13">
        <f>W23-$U23</f>
        <v>149541967.57199979</v>
      </c>
      <c r="AA23" s="13">
        <f>X23-$U23</f>
        <v>-81773184.949000001</v>
      </c>
    </row>
    <row r="24" spans="1:27" x14ac:dyDescent="0.35">
      <c r="A24">
        <v>2012</v>
      </c>
      <c r="B24">
        <v>11</v>
      </c>
      <c r="C24" t="str">
        <f t="shared" si="0"/>
        <v>2012_11</v>
      </c>
      <c r="D24" s="4">
        <v>101433833.56999999</v>
      </c>
      <c r="E24" s="4">
        <v>100700864.51376258</v>
      </c>
      <c r="F24" s="4"/>
      <c r="G24" s="4"/>
      <c r="H24" s="4"/>
      <c r="I24" s="4"/>
      <c r="J24" s="4"/>
      <c r="K24" s="4">
        <f>$D24-F24</f>
        <v>101433833.56999999</v>
      </c>
      <c r="L24" s="4"/>
      <c r="M24" s="4"/>
      <c r="N24" s="1"/>
      <c r="O24" s="2">
        <f>K24/$D24</f>
        <v>1</v>
      </c>
      <c r="P24" s="2"/>
      <c r="R24">
        <v>2033</v>
      </c>
      <c r="S24" s="4"/>
      <c r="T24" s="4"/>
      <c r="U24" s="4">
        <f>SUMIF($A$2:$A$481,$R24,F$2:F$481)</f>
        <v>1111082239.612</v>
      </c>
      <c r="V24" s="4">
        <f>SUMIF($A$2:$A$481,$R24,G$2:G$481)</f>
        <v>1108260260.8599999</v>
      </c>
      <c r="W24" s="4">
        <f>SUMIF($A$2:$A$481,$R24,H$2:H$481)</f>
        <v>1273630031.658</v>
      </c>
      <c r="X24" s="4">
        <f>SUMIF($A$2:$A$481,$R24,I$2:I$481)</f>
        <v>1027042123.622</v>
      </c>
      <c r="Y24" s="8">
        <f t="shared" si="1"/>
        <v>-2.5398468730681483E-3</v>
      </c>
      <c r="Z24" s="13">
        <f>W24-$U24</f>
        <v>162547792.046</v>
      </c>
      <c r="AA24" s="13">
        <f>X24-$U24</f>
        <v>-84040115.99000001</v>
      </c>
    </row>
    <row r="25" spans="1:27" x14ac:dyDescent="0.35">
      <c r="A25">
        <v>2012</v>
      </c>
      <c r="B25">
        <v>12</v>
      </c>
      <c r="C25" t="str">
        <f t="shared" si="0"/>
        <v>2012_12</v>
      </c>
      <c r="D25" s="4">
        <v>101788081.219</v>
      </c>
      <c r="E25" s="4">
        <v>103357328.03153525</v>
      </c>
      <c r="F25" s="4"/>
      <c r="G25" s="4"/>
      <c r="H25" s="4"/>
      <c r="I25" s="4"/>
      <c r="J25" s="4"/>
      <c r="K25" s="4">
        <f>$D25-F25</f>
        <v>101788081.219</v>
      </c>
      <c r="L25" s="4"/>
      <c r="M25" s="4"/>
      <c r="N25" s="1"/>
      <c r="O25" s="2">
        <f>K25/$D25</f>
        <v>1</v>
      </c>
      <c r="P25" s="2"/>
      <c r="R25">
        <v>2034</v>
      </c>
      <c r="S25" s="4"/>
      <c r="T25" s="4"/>
      <c r="U25" s="4">
        <f>SUMIF($A$2:$A$481,$R25,F$2:F$481)</f>
        <v>1105387720.582</v>
      </c>
      <c r="V25" s="4">
        <f>SUMIF($A$2:$A$481,$R25,G$2:G$481)</f>
        <v>1107825378.086</v>
      </c>
      <c r="W25" s="4">
        <f>SUMIF($A$2:$A$481,$R25,H$2:H$481)</f>
        <v>1280186157.4430001</v>
      </c>
      <c r="X25" s="4">
        <f>SUMIF($A$2:$A$481,$R25,I$2:I$481)</f>
        <v>1027101702.4179999</v>
      </c>
      <c r="Y25" s="8">
        <f t="shared" si="1"/>
        <v>2.2052511156144309E-3</v>
      </c>
      <c r="Z25" s="13">
        <f>W25-$U25</f>
        <v>174798436.86100006</v>
      </c>
      <c r="AA25" s="13">
        <f>X25-$U25</f>
        <v>-78286018.164000154</v>
      </c>
    </row>
    <row r="26" spans="1:27" x14ac:dyDescent="0.35">
      <c r="A26">
        <v>2013</v>
      </c>
      <c r="B26">
        <v>1</v>
      </c>
      <c r="C26" t="str">
        <f t="shared" si="0"/>
        <v>2013_1</v>
      </c>
      <c r="D26" s="4">
        <v>114460895.99699999</v>
      </c>
      <c r="E26" s="4">
        <v>115564998.58137959</v>
      </c>
      <c r="F26" s="4"/>
      <c r="G26" s="4"/>
      <c r="H26" s="4"/>
      <c r="I26" s="4"/>
      <c r="J26" s="4"/>
      <c r="K26" s="4">
        <f>$D26-F26</f>
        <v>114460895.99699999</v>
      </c>
      <c r="L26" s="4"/>
      <c r="M26" s="4"/>
      <c r="N26" s="1"/>
      <c r="O26" s="2">
        <f>K26/$D26</f>
        <v>1</v>
      </c>
      <c r="P26" s="2"/>
      <c r="R26">
        <v>2035</v>
      </c>
      <c r="S26" s="4"/>
      <c r="T26" s="4"/>
      <c r="U26" s="4">
        <f>SUMIF($A$2:$A$481,$R26,F$2:F$481)</f>
        <v>1100547671.194</v>
      </c>
      <c r="V26" s="4">
        <f>SUMIF($A$2:$A$481,$R26,G$2:G$481)</f>
        <v>1101665818.852</v>
      </c>
      <c r="W26" s="4">
        <f>SUMIF($A$2:$A$481,$R26,H$2:H$481)</f>
        <v>1286570379.2389998</v>
      </c>
      <c r="X26" s="4">
        <f>SUMIF($A$2:$A$481,$R26,I$2:I$481)</f>
        <v>1027467297.2279999</v>
      </c>
      <c r="Y26" s="8">
        <f t="shared" si="1"/>
        <v>1.0159920258491829E-3</v>
      </c>
      <c r="Z26" s="13">
        <f>W26-$U26</f>
        <v>186022708.04499984</v>
      </c>
      <c r="AA26" s="13">
        <f>X26-$U26</f>
        <v>-73080373.96600008</v>
      </c>
    </row>
    <row r="27" spans="1:27" x14ac:dyDescent="0.35">
      <c r="A27">
        <v>2013</v>
      </c>
      <c r="B27">
        <v>2</v>
      </c>
      <c r="C27" t="str">
        <f t="shared" si="0"/>
        <v>2013_2</v>
      </c>
      <c r="D27" s="4">
        <v>111497714.832</v>
      </c>
      <c r="E27" s="4">
        <v>111923788.6584861</v>
      </c>
      <c r="F27" s="4"/>
      <c r="G27" s="4"/>
      <c r="H27" s="4"/>
      <c r="I27" s="4"/>
      <c r="J27" s="4"/>
      <c r="K27" s="4">
        <f>$D27-F27</f>
        <v>111497714.832</v>
      </c>
      <c r="L27" s="4"/>
      <c r="M27" s="4"/>
      <c r="N27" s="1"/>
      <c r="O27" s="2">
        <f>K27/$D27</f>
        <v>1</v>
      </c>
      <c r="P27" s="2"/>
      <c r="R27">
        <v>2036</v>
      </c>
      <c r="S27" s="4"/>
      <c r="T27" s="4"/>
      <c r="U27" s="4">
        <f>SUMIF($A$2:$A$481,$R27,F$2:F$481)</f>
        <v>1100215509.7869999</v>
      </c>
      <c r="V27" s="4">
        <f>SUMIF($A$2:$A$481,$R27,G$2:G$481)</f>
        <v>1097431006.865</v>
      </c>
      <c r="W27" s="4">
        <f>SUMIF($A$2:$A$481,$R27,H$2:H$481)</f>
        <v>1296990370.9310002</v>
      </c>
      <c r="X27" s="4">
        <f>SUMIF($A$2:$A$481,$R27,I$2:I$481)</f>
        <v>1031607679.421</v>
      </c>
      <c r="Y27" s="8">
        <f t="shared" si="1"/>
        <v>-2.5308704496803604E-3</v>
      </c>
      <c r="Z27" s="13">
        <f>W27-$U27</f>
        <v>196774861.14400029</v>
      </c>
      <c r="AA27" s="13">
        <f>X27-$U27</f>
        <v>-68607830.365999937</v>
      </c>
    </row>
    <row r="28" spans="1:27" x14ac:dyDescent="0.35">
      <c r="A28">
        <v>2013</v>
      </c>
      <c r="B28">
        <v>3</v>
      </c>
      <c r="C28" t="str">
        <f t="shared" si="0"/>
        <v>2013_3</v>
      </c>
      <c r="D28" s="4">
        <v>108580067.67299999</v>
      </c>
      <c r="E28" s="4">
        <v>106802468.35457304</v>
      </c>
      <c r="F28" s="4"/>
      <c r="G28" s="4"/>
      <c r="H28" s="4"/>
      <c r="I28" s="4"/>
      <c r="J28" s="4"/>
      <c r="K28" s="4">
        <f>$D28-F28</f>
        <v>108580067.67299999</v>
      </c>
      <c r="L28" s="4"/>
      <c r="M28" s="4"/>
      <c r="N28" s="1"/>
      <c r="O28" s="2">
        <f>K28/$D28</f>
        <v>1</v>
      </c>
      <c r="P28" s="2"/>
      <c r="R28">
        <v>2037</v>
      </c>
      <c r="S28" s="4"/>
      <c r="T28" s="4"/>
      <c r="U28" s="4">
        <f>SUMIF($A$2:$A$481,$R28,F$2:F$481)</f>
        <v>1093393232.7539999</v>
      </c>
      <c r="V28" s="4">
        <f>SUMIF($A$2:$A$481,$R28,G$2:G$481)</f>
        <v>1089148447.0770001</v>
      </c>
      <c r="W28" s="4">
        <f>SUMIF($A$2:$A$481,$R28,H$2:H$481)</f>
        <v>1299045507.2990003</v>
      </c>
      <c r="X28" s="4">
        <f>SUMIF($A$2:$A$481,$R28,I$2:I$481)</f>
        <v>1029120644.6460001</v>
      </c>
      <c r="Y28" s="8">
        <f t="shared" si="1"/>
        <v>-3.8822132329355947E-3</v>
      </c>
      <c r="Z28" s="13">
        <f>W28-$U28</f>
        <v>205652274.54500031</v>
      </c>
      <c r="AA28" s="13">
        <f>X28-$U28</f>
        <v>-64272588.107999802</v>
      </c>
    </row>
    <row r="29" spans="1:27" x14ac:dyDescent="0.35">
      <c r="A29">
        <v>2013</v>
      </c>
      <c r="B29">
        <v>4</v>
      </c>
      <c r="C29" t="str">
        <f t="shared" si="0"/>
        <v>2013_4</v>
      </c>
      <c r="D29" s="4">
        <v>102804580.405</v>
      </c>
      <c r="E29" s="4">
        <v>101283129.53783955</v>
      </c>
      <c r="F29" s="4"/>
      <c r="G29" s="4"/>
      <c r="H29" s="4"/>
      <c r="I29" s="4"/>
      <c r="J29" s="4"/>
      <c r="K29" s="4">
        <f>$D29-F29</f>
        <v>102804580.405</v>
      </c>
      <c r="L29" s="4"/>
      <c r="M29" s="4"/>
      <c r="N29" s="1"/>
      <c r="O29" s="2">
        <f>K29/$D29</f>
        <v>1</v>
      </c>
      <c r="P29" s="2"/>
      <c r="R29">
        <v>2038</v>
      </c>
      <c r="S29" s="4"/>
      <c r="T29" s="4"/>
      <c r="U29" s="4">
        <f>SUMIF($A$2:$A$481,$R29,F$2:F$481)</f>
        <v>1091252857.2750001</v>
      </c>
      <c r="V29" s="4">
        <f>SUMIF($A$2:$A$481,$R29,G$2:G$481)</f>
        <v>1097474277.0739999</v>
      </c>
      <c r="W29" s="4">
        <f>SUMIF($A$2:$A$481,$R29,H$2:H$481)</f>
        <v>1305547211.8929999</v>
      </c>
      <c r="X29" s="4">
        <f>SUMIF($A$2:$A$481,$R29,I$2:I$481)</f>
        <v>1030720972.8099999</v>
      </c>
      <c r="Y29" s="8">
        <f t="shared" si="1"/>
        <v>5.7011716006274459E-3</v>
      </c>
      <c r="Z29" s="13">
        <f>W29-$U29</f>
        <v>214294354.61799979</v>
      </c>
      <c r="AA29" s="13">
        <f>X29-$U29</f>
        <v>-60531884.465000153</v>
      </c>
    </row>
    <row r="30" spans="1:27" x14ac:dyDescent="0.35">
      <c r="A30">
        <v>2013</v>
      </c>
      <c r="B30">
        <v>5</v>
      </c>
      <c r="C30" t="str">
        <f t="shared" si="0"/>
        <v>2013_5</v>
      </c>
      <c r="D30" s="4">
        <v>100873130.80599999</v>
      </c>
      <c r="E30" s="4">
        <v>102763511.24550842</v>
      </c>
      <c r="F30" s="4"/>
      <c r="G30" s="4"/>
      <c r="H30" s="4"/>
      <c r="I30" s="4"/>
      <c r="J30" s="4"/>
      <c r="K30" s="4">
        <f>$D30-F30</f>
        <v>100873130.80599999</v>
      </c>
      <c r="L30" s="4"/>
      <c r="M30" s="4"/>
      <c r="N30" s="1"/>
      <c r="O30" s="2">
        <f>K30/$D30</f>
        <v>1</v>
      </c>
      <c r="P30" s="2"/>
      <c r="R30">
        <v>2039</v>
      </c>
      <c r="S30" s="4"/>
      <c r="T30" s="4"/>
      <c r="U30" s="4">
        <f>SUMIF($A$2:$A$481,$R30,F$2:F$481)</f>
        <v>1089449011.74</v>
      </c>
      <c r="V30" s="4">
        <f>SUMIF($A$2:$A$481,$R30,G$2:G$481)</f>
        <v>1092753539.4270003</v>
      </c>
      <c r="W30" s="4">
        <f>SUMIF($A$2:$A$481,$R30,H$2:H$481)</f>
        <v>1311764656.598</v>
      </c>
      <c r="X30" s="4">
        <f>SUMIF($A$2:$A$481,$R30,I$2:I$481)</f>
        <v>1032329975.7010001</v>
      </c>
      <c r="Y30" s="8">
        <f t="shared" si="1"/>
        <v>3.0332100459869058E-3</v>
      </c>
      <c r="Z30" s="13">
        <f>W30-$U30</f>
        <v>222315644.85800004</v>
      </c>
      <c r="AA30" s="13">
        <f>X30-$U30</f>
        <v>-57119036.038999915</v>
      </c>
    </row>
    <row r="31" spans="1:27" x14ac:dyDescent="0.35">
      <c r="A31">
        <v>2013</v>
      </c>
      <c r="B31">
        <v>6</v>
      </c>
      <c r="C31" t="str">
        <f t="shared" si="0"/>
        <v>2013_6</v>
      </c>
      <c r="D31" s="4">
        <v>122921327.604</v>
      </c>
      <c r="E31" s="4">
        <v>124542483.86746143</v>
      </c>
      <c r="F31" s="4"/>
      <c r="G31" s="4"/>
      <c r="H31" s="4"/>
      <c r="I31" s="4"/>
      <c r="J31" s="4"/>
      <c r="K31" s="4">
        <f>$D31-F31</f>
        <v>122921327.604</v>
      </c>
      <c r="L31" s="4"/>
      <c r="M31" s="4"/>
      <c r="N31" s="1"/>
      <c r="O31" s="2">
        <f>K31/$D31</f>
        <v>1</v>
      </c>
      <c r="P31" s="2"/>
      <c r="R31">
        <v>2040</v>
      </c>
      <c r="S31" s="4"/>
      <c r="T31" s="4"/>
      <c r="U31" s="4">
        <f>SUMIF($A$2:$A$481,$R31,F$2:F$481)</f>
        <v>1090763702.4760001</v>
      </c>
      <c r="V31" s="4">
        <f>SUMIF($A$2:$A$481,$R31,G$2:G$481)</f>
        <v>1088224406.7170002</v>
      </c>
      <c r="W31" s="4">
        <f>SUMIF($A$2:$A$481,$R31,H$2:H$481)</f>
        <v>1322893960.806</v>
      </c>
      <c r="X31" s="4">
        <f>SUMIF($A$2:$A$481,$R31,I$2:I$481)</f>
        <v>1038375057.789</v>
      </c>
      <c r="Y31" s="8">
        <f t="shared" si="1"/>
        <v>-2.3279980377378722E-3</v>
      </c>
      <c r="Z31" s="13">
        <f>W31-$U31</f>
        <v>232130258.32999992</v>
      </c>
      <c r="AA31" s="13">
        <f>X31-$U31</f>
        <v>-52388644.687000036</v>
      </c>
    </row>
    <row r="32" spans="1:27" x14ac:dyDescent="0.35">
      <c r="A32">
        <v>2013</v>
      </c>
      <c r="B32">
        <v>7</v>
      </c>
      <c r="C32" t="str">
        <f t="shared" si="0"/>
        <v>2013_7</v>
      </c>
      <c r="D32" s="4">
        <v>132289333.51000001</v>
      </c>
      <c r="E32" s="4">
        <v>135778648.03647807</v>
      </c>
      <c r="F32" s="4"/>
      <c r="G32" s="4"/>
      <c r="H32" s="4"/>
      <c r="I32" s="4"/>
      <c r="J32" s="4"/>
      <c r="K32" s="4">
        <f>$D32-F32</f>
        <v>132289333.51000001</v>
      </c>
      <c r="L32" s="4"/>
      <c r="M32" s="4"/>
      <c r="N32" s="1"/>
      <c r="O32" s="2">
        <f>K32/$D32</f>
        <v>1</v>
      </c>
      <c r="P32" s="2"/>
      <c r="R32">
        <v>2041</v>
      </c>
      <c r="S32" s="4"/>
      <c r="T32" s="4"/>
      <c r="U32" s="4">
        <f>SUMIF($A$2:$A$481,$R32,F$2:F$481)</f>
        <v>1084519437.1719999</v>
      </c>
      <c r="V32" s="4">
        <f>SUMIF($A$2:$A$481,$R32,G$2:G$481)</f>
        <v>1085970082.105</v>
      </c>
      <c r="W32" s="4">
        <f>SUMIF($A$2:$A$481,$R32,H$2:H$481)</f>
        <v>1324496653.5880001</v>
      </c>
      <c r="X32" s="4">
        <f>SUMIF($A$2:$A$481,$R32,I$2:I$481)</f>
        <v>1036034503.859</v>
      </c>
      <c r="Y32" s="8">
        <f t="shared" si="1"/>
        <v>1.3375923780423881E-3</v>
      </c>
      <c r="Z32" s="13">
        <f>W32-$U32</f>
        <v>239977216.41600013</v>
      </c>
      <c r="AA32" s="13">
        <f>X32-$U32</f>
        <v>-48484933.312999964</v>
      </c>
    </row>
    <row r="33" spans="1:27" x14ac:dyDescent="0.35">
      <c r="A33">
        <v>2013</v>
      </c>
      <c r="B33">
        <v>8</v>
      </c>
      <c r="C33" t="str">
        <f t="shared" si="0"/>
        <v>2013_8</v>
      </c>
      <c r="D33" s="4">
        <v>133999484.619</v>
      </c>
      <c r="E33" s="4">
        <v>144094111.91708794</v>
      </c>
      <c r="F33" s="4"/>
      <c r="G33" s="4"/>
      <c r="H33" s="4"/>
      <c r="I33" s="4"/>
      <c r="J33" s="4"/>
      <c r="K33" s="4">
        <f>$D33-F33</f>
        <v>133999484.619</v>
      </c>
      <c r="L33" s="4"/>
      <c r="M33" s="4"/>
      <c r="N33" s="1"/>
      <c r="O33" s="2">
        <f>K33/$D33</f>
        <v>1</v>
      </c>
      <c r="P33" s="2"/>
      <c r="R33">
        <v>2042</v>
      </c>
      <c r="S33" s="4"/>
      <c r="T33" s="4"/>
      <c r="U33" s="4">
        <f>SUMIF($A$2:$A$481,$R33,F$2:F$481)</f>
        <v>1082026271.987</v>
      </c>
      <c r="V33" s="4">
        <f>SUMIF($A$2:$A$481,$R33,G$2:G$481)</f>
        <v>1077880892.4690001</v>
      </c>
      <c r="W33" s="4">
        <f>SUMIF($A$2:$A$481,$R33,H$2:H$481)</f>
        <v>1329759196.29</v>
      </c>
      <c r="X33" s="4">
        <f>SUMIF($A$2:$A$481,$R33,I$2:I$481)</f>
        <v>1036688256.1040001</v>
      </c>
      <c r="Y33" s="8">
        <f t="shared" si="1"/>
        <v>-3.8311264941723079E-3</v>
      </c>
      <c r="Z33" s="13">
        <f>W33-$U33</f>
        <v>247732924.30299997</v>
      </c>
      <c r="AA33" s="13">
        <f>X33-$U33</f>
        <v>-45338015.882999897</v>
      </c>
    </row>
    <row r="34" spans="1:27" x14ac:dyDescent="0.35">
      <c r="A34">
        <v>2013</v>
      </c>
      <c r="B34">
        <v>9</v>
      </c>
      <c r="C34" t="str">
        <f t="shared" si="0"/>
        <v>2013_9</v>
      </c>
      <c r="D34" s="4">
        <v>138073542.83199999</v>
      </c>
      <c r="E34" s="4">
        <v>135796339.94888908</v>
      </c>
      <c r="F34" s="4"/>
      <c r="G34" s="4"/>
      <c r="H34" s="4"/>
      <c r="I34" s="4"/>
      <c r="J34" s="4"/>
      <c r="K34" s="4">
        <f>$D34-F34</f>
        <v>138073542.83199999</v>
      </c>
      <c r="L34" s="4"/>
      <c r="M34" s="4"/>
      <c r="N34" s="1"/>
      <c r="O34" s="2">
        <f>K34/$D34</f>
        <v>1</v>
      </c>
      <c r="P34" s="2"/>
      <c r="R34">
        <v>2043</v>
      </c>
      <c r="S34" s="4"/>
      <c r="T34" s="4"/>
      <c r="U34" s="4">
        <f>SUMIF($A$2:$A$481,$R34,F$2:F$481)</f>
        <v>1080197663.655</v>
      </c>
      <c r="V34" s="4">
        <f>SUMIF($A$2:$A$481,$R34,G$2:G$481)</f>
        <v>1081992884.7620001</v>
      </c>
      <c r="W34" s="4">
        <f>SUMIF($A$2:$A$481,$R34,H$2:H$481)</f>
        <v>1335068429.9449999</v>
      </c>
      <c r="X34" s="4">
        <f>SUMIF($A$2:$A$481,$R34,I$2:I$481)</f>
        <v>1037387583.235</v>
      </c>
      <c r="Y34" s="8">
        <f t="shared" si="1"/>
        <v>1.661937594759954E-3</v>
      </c>
      <c r="Z34" s="13">
        <f>W34-$U34</f>
        <v>254870766.28999996</v>
      </c>
      <c r="AA34" s="13">
        <f>X34-$U34</f>
        <v>-42810080.419999957</v>
      </c>
    </row>
    <row r="35" spans="1:27" x14ac:dyDescent="0.35">
      <c r="A35">
        <v>2013</v>
      </c>
      <c r="B35">
        <v>10</v>
      </c>
      <c r="C35" t="str">
        <f t="shared" si="0"/>
        <v>2013_10</v>
      </c>
      <c r="D35" s="4">
        <v>112918769.227</v>
      </c>
      <c r="E35" s="4">
        <v>114243015.93914643</v>
      </c>
      <c r="F35" s="4"/>
      <c r="G35" s="4"/>
      <c r="H35" s="4"/>
      <c r="I35" s="4"/>
      <c r="J35" s="4"/>
      <c r="K35" s="4">
        <f>$D35-F35</f>
        <v>112918769.227</v>
      </c>
      <c r="L35" s="4"/>
      <c r="M35" s="4"/>
      <c r="N35" s="1"/>
      <c r="O35" s="2">
        <f>K35/$D35</f>
        <v>1</v>
      </c>
      <c r="P35" s="2"/>
      <c r="R35">
        <v>2044</v>
      </c>
      <c r="S35" s="4"/>
      <c r="T35" s="4"/>
      <c r="U35" s="4">
        <f>SUMIF($A$2:$A$481,$R35,F$2:F$481)</f>
        <v>1081896600.168</v>
      </c>
      <c r="V35" s="4">
        <f>SUMIF($A$2:$A$481,$R35,G$2:G$481)</f>
        <v>1079392773.76</v>
      </c>
      <c r="W35" s="4">
        <f>SUMIF($A$2:$A$481,$R35,H$2:H$481)</f>
        <v>1344012039.3379998</v>
      </c>
      <c r="X35" s="4">
        <f>SUMIF($A$2:$A$481,$R35,I$2:I$481)</f>
        <v>1041017811.3580002</v>
      </c>
      <c r="Y35" s="8">
        <f t="shared" si="1"/>
        <v>-2.3142936280705485E-3</v>
      </c>
      <c r="Z35" s="13">
        <f>W35-$U35</f>
        <v>262115439.16999984</v>
      </c>
      <c r="AA35" s="13">
        <f>X35-$U35</f>
        <v>-40878788.809999824</v>
      </c>
    </row>
    <row r="36" spans="1:27" x14ac:dyDescent="0.35">
      <c r="A36">
        <v>2013</v>
      </c>
      <c r="B36">
        <v>11</v>
      </c>
      <c r="C36" t="str">
        <f t="shared" si="0"/>
        <v>2013_11</v>
      </c>
      <c r="D36" s="4">
        <v>98584852.577000007</v>
      </c>
      <c r="E36" s="4">
        <v>97996658.275839567</v>
      </c>
      <c r="F36" s="4"/>
      <c r="G36" s="4"/>
      <c r="H36" s="4"/>
      <c r="I36" s="4"/>
      <c r="J36" s="4"/>
      <c r="K36" s="4">
        <f>$D36-F36</f>
        <v>98584852.577000007</v>
      </c>
      <c r="L36" s="4"/>
      <c r="M36" s="4"/>
      <c r="N36" s="1"/>
      <c r="O36" s="2">
        <f>K36/$D36</f>
        <v>1</v>
      </c>
      <c r="P36" s="2"/>
      <c r="R36">
        <v>2045</v>
      </c>
      <c r="S36" s="4"/>
      <c r="T36" s="4"/>
      <c r="U36" s="4">
        <f>SUMIF($A$2:$A$481,$R36,F$2:F$481)</f>
        <v>1077182806.7709999</v>
      </c>
      <c r="V36" s="4">
        <f>SUMIF($A$2:$A$481,$R36,G$2:G$481)</f>
        <v>1079496825.882</v>
      </c>
      <c r="W36" s="4">
        <f>SUMIF($A$2:$A$481,$R36,H$2:H$481)</f>
        <v>1344752830.0839999</v>
      </c>
      <c r="X36" s="4">
        <f>SUMIF($A$2:$A$481,$R36,I$2:I$481)</f>
        <v>1037976580.9190003</v>
      </c>
      <c r="Y36" s="8">
        <f t="shared" si="1"/>
        <v>2.1482139303138749E-3</v>
      </c>
      <c r="Z36" s="13">
        <f>W36-$U36</f>
        <v>267570023.31299996</v>
      </c>
      <c r="AA36" s="13">
        <f>X36-$U36</f>
        <v>-39206225.85199964</v>
      </c>
    </row>
    <row r="37" spans="1:27" x14ac:dyDescent="0.35">
      <c r="A37">
        <v>2013</v>
      </c>
      <c r="B37">
        <v>12</v>
      </c>
      <c r="C37" t="str">
        <f t="shared" si="0"/>
        <v>2013_12</v>
      </c>
      <c r="D37" s="4">
        <v>111256492.559</v>
      </c>
      <c r="E37" s="4">
        <v>109266017.87612729</v>
      </c>
      <c r="F37" s="4"/>
      <c r="G37" s="4"/>
      <c r="H37" s="4"/>
      <c r="I37" s="4"/>
      <c r="J37" s="4"/>
      <c r="K37" s="4">
        <f>$D37-F37</f>
        <v>111256492.559</v>
      </c>
      <c r="L37" s="4"/>
      <c r="M37">
        <f>A37</f>
        <v>2013</v>
      </c>
      <c r="N37">
        <f>B37</f>
        <v>12</v>
      </c>
      <c r="O37" s="2">
        <f>K37/$D37</f>
        <v>1</v>
      </c>
      <c r="P37" s="2"/>
      <c r="R37">
        <v>2046</v>
      </c>
      <c r="S37" s="4"/>
      <c r="T37" s="4"/>
      <c r="U37" s="4">
        <f>SUMIF($A$2:$A$481,$R37,F$2:F$481)</f>
        <v>1076378582.6800003</v>
      </c>
      <c r="V37" s="4">
        <f>SUMIF($A$2:$A$481,$R37,G$2:G$481)</f>
        <v>1077443035.451</v>
      </c>
      <c r="W37" s="4">
        <f>SUMIF($A$2:$A$481,$R37,H$2:H$481)</f>
        <v>1349589497.0680001</v>
      </c>
      <c r="X37" s="4">
        <f>SUMIF($A$2:$A$481,$R37,I$2:I$481)</f>
        <v>1038324540.016</v>
      </c>
      <c r="Y37" s="8">
        <f t="shared" si="1"/>
        <v>9.889204301606995E-4</v>
      </c>
      <c r="Z37" s="13">
        <f>W37-$U37</f>
        <v>273210914.38799977</v>
      </c>
      <c r="AA37" s="13">
        <f>X37-$U37</f>
        <v>-38054042.664000273</v>
      </c>
    </row>
    <row r="38" spans="1:27" x14ac:dyDescent="0.35">
      <c r="A38">
        <v>2014</v>
      </c>
      <c r="B38">
        <v>1</v>
      </c>
      <c r="C38" t="str">
        <f t="shared" si="0"/>
        <v>2014_1</v>
      </c>
      <c r="D38" s="4">
        <v>122774037.02</v>
      </c>
      <c r="E38" s="4">
        <v>119599436.24164796</v>
      </c>
      <c r="F38" s="4"/>
      <c r="G38" s="4"/>
      <c r="H38" s="4"/>
      <c r="I38" s="4"/>
      <c r="J38" s="4"/>
      <c r="K38" s="4">
        <f>$D38-F38</f>
        <v>122774037.02</v>
      </c>
      <c r="L38" s="4"/>
      <c r="M38">
        <f>A38</f>
        <v>2014</v>
      </c>
      <c r="N38">
        <f>B38</f>
        <v>1</v>
      </c>
      <c r="O38" s="2">
        <f>K38/$D38</f>
        <v>1</v>
      </c>
      <c r="P38" s="2"/>
      <c r="R38">
        <v>2047</v>
      </c>
      <c r="S38" s="4"/>
      <c r="T38" s="4"/>
      <c r="U38" s="4">
        <f>SUMIF($A$2:$A$481,$R38,F$2:F$481)</f>
        <v>1076582701.7259998</v>
      </c>
      <c r="V38" s="4">
        <f>SUMIF($A$2:$A$481,$R38,G$2:G$481)</f>
        <v>1077999675.7820001</v>
      </c>
      <c r="W38" s="4">
        <f>SUMIF($A$2:$A$481,$R38,H$2:H$481)</f>
        <v>1355131919.8059998</v>
      </c>
      <c r="X38" s="4">
        <f>SUMIF($A$2:$A$481,$R38,I$2:I$481)</f>
        <v>1039300272.245</v>
      </c>
      <c r="Y38" s="8">
        <f t="shared" si="1"/>
        <v>1.3161776180580557E-3</v>
      </c>
      <c r="Z38" s="13">
        <f>W38-$U38</f>
        <v>278549218.07999992</v>
      </c>
      <c r="AA38" s="13">
        <f>X38-$U38</f>
        <v>-37282429.480999827</v>
      </c>
    </row>
    <row r="39" spans="1:27" x14ac:dyDescent="0.35">
      <c r="A39">
        <v>2014</v>
      </c>
      <c r="B39">
        <v>2</v>
      </c>
      <c r="C39" t="str">
        <f t="shared" si="0"/>
        <v>2014_2</v>
      </c>
      <c r="D39" s="4">
        <v>114388397.67299999</v>
      </c>
      <c r="E39" s="4">
        <v>110395763.52728283</v>
      </c>
      <c r="F39" s="4"/>
      <c r="G39" s="4"/>
      <c r="H39" s="4"/>
      <c r="I39" s="4"/>
      <c r="J39" s="4"/>
      <c r="K39" s="4">
        <f>$D39-F39</f>
        <v>114388397.67299999</v>
      </c>
      <c r="L39" s="4"/>
      <c r="M39">
        <f>A39</f>
        <v>2014</v>
      </c>
      <c r="N39">
        <f>B39</f>
        <v>2</v>
      </c>
      <c r="O39" s="2">
        <f>K39/$D39</f>
        <v>1</v>
      </c>
      <c r="P39" s="2"/>
      <c r="R39">
        <v>2048</v>
      </c>
      <c r="S39" s="4"/>
      <c r="T39" s="4"/>
      <c r="U39" s="4">
        <f>SUMIF($A$2:$A$481,$R39,F$2:F$481)</f>
        <v>1079892093.8759999</v>
      </c>
      <c r="V39" s="4">
        <f>SUMIF($A$2:$A$481,$R39,G$2:G$481)</f>
        <v>1071783340.5799999</v>
      </c>
      <c r="W39" s="4">
        <f>SUMIF($A$2:$A$481,$R39,H$2:H$481)</f>
        <v>1364116283.0139999</v>
      </c>
      <c r="X39" s="4">
        <f>SUMIF($A$2:$A$481,$R39,I$2:I$481)</f>
        <v>1042951727.3000001</v>
      </c>
      <c r="Y39" s="8">
        <f t="shared" si="1"/>
        <v>-7.5088551365309862E-3</v>
      </c>
      <c r="Z39" s="13">
        <f>W39-$U39</f>
        <v>284224189.13800001</v>
      </c>
      <c r="AA39" s="13">
        <f>X39-$U39</f>
        <v>-36940366.575999856</v>
      </c>
    </row>
    <row r="40" spans="1:27" x14ac:dyDescent="0.35">
      <c r="A40">
        <v>2014</v>
      </c>
      <c r="B40">
        <v>3</v>
      </c>
      <c r="C40" t="str">
        <f t="shared" si="0"/>
        <v>2014_3</v>
      </c>
      <c r="D40" s="4">
        <v>107853591.41500001</v>
      </c>
      <c r="E40" s="4">
        <v>105582927.37829718</v>
      </c>
      <c r="F40" s="4"/>
      <c r="G40" s="4"/>
      <c r="H40" s="4"/>
      <c r="I40" s="4"/>
      <c r="J40" s="4"/>
      <c r="K40" s="4">
        <f>$D40-F40</f>
        <v>107853591.41500001</v>
      </c>
      <c r="L40" s="4"/>
      <c r="M40">
        <f>A40</f>
        <v>2014</v>
      </c>
      <c r="N40">
        <f>B40</f>
        <v>3</v>
      </c>
      <c r="O40" s="2">
        <f>K40/$D40</f>
        <v>1</v>
      </c>
      <c r="P40" s="2"/>
      <c r="R40">
        <v>2049</v>
      </c>
      <c r="S40" s="4"/>
      <c r="T40" s="4"/>
      <c r="U40" s="4">
        <f>SUMIF($A$2:$A$481,$R40,F$2:F$481)</f>
        <v>1076642114.141</v>
      </c>
      <c r="V40" s="4">
        <f>SUMIF($A$2:$A$481,$R40,G$2:G$481)</f>
        <v>1082599571.5210001</v>
      </c>
      <c r="W40" s="4">
        <f>SUMIF($A$2:$A$481,$R40,H$2:H$481)</f>
        <v>1364829593.1329999</v>
      </c>
      <c r="X40" s="4">
        <f>SUMIF($A$2:$A$481,$R40,I$2:I$481)</f>
        <v>1039919024.0390002</v>
      </c>
      <c r="Y40" s="8">
        <f t="shared" si="1"/>
        <v>5.5333683326638933E-3</v>
      </c>
      <c r="Z40" s="13">
        <f>W40-$U40</f>
        <v>288187478.99199986</v>
      </c>
      <c r="AA40" s="13">
        <f>X40-$U40</f>
        <v>-36723090.101999879</v>
      </c>
    </row>
    <row r="41" spans="1:27" x14ac:dyDescent="0.35">
      <c r="A41">
        <v>2014</v>
      </c>
      <c r="B41">
        <v>4</v>
      </c>
      <c r="C41" t="str">
        <f t="shared" si="0"/>
        <v>2014_4</v>
      </c>
      <c r="D41" s="4">
        <v>95203327.116999999</v>
      </c>
      <c r="E41" s="4">
        <v>95536696.756455332</v>
      </c>
      <c r="F41" s="4"/>
      <c r="G41" s="4"/>
      <c r="H41" s="4"/>
      <c r="I41" s="4"/>
      <c r="J41" s="4"/>
      <c r="K41" s="4">
        <f>$D41-F41</f>
        <v>95203327.116999999</v>
      </c>
      <c r="L41" s="4"/>
      <c r="M41">
        <f>A41</f>
        <v>2014</v>
      </c>
      <c r="N41">
        <f>B41</f>
        <v>4</v>
      </c>
      <c r="O41" s="2">
        <f>K41/$D41</f>
        <v>1</v>
      </c>
      <c r="P41" s="2"/>
      <c r="R41">
        <v>2050</v>
      </c>
      <c r="S41" s="4"/>
      <c r="T41" s="4"/>
      <c r="U41" s="4">
        <f>SUMIF($A$2:$A$481,$R41,F$2:F$481)</f>
        <v>1076985269.543</v>
      </c>
      <c r="V41" s="4">
        <f>SUMIF($A$2:$A$481,$R41,G$2:G$481)</f>
        <v>1074367878.381</v>
      </c>
      <c r="W41" s="4">
        <f>SUMIF($A$2:$A$481,$R41,H$2:H$481)</f>
        <v>1369562450.7550001</v>
      </c>
      <c r="X41" s="4">
        <f>SUMIF($A$2:$A$481,$R41,I$2:I$481)</f>
        <v>1040101015.0399998</v>
      </c>
      <c r="Y41" s="8">
        <f t="shared" si="1"/>
        <v>-2.4302943002280667E-3</v>
      </c>
      <c r="Z41" s="13">
        <f>W41-$U41</f>
        <v>292577181.21200013</v>
      </c>
      <c r="AA41" s="13">
        <f>X41-$U41</f>
        <v>-36884254.50300014</v>
      </c>
    </row>
    <row r="42" spans="1:27" x14ac:dyDescent="0.35">
      <c r="A42">
        <v>2014</v>
      </c>
      <c r="B42">
        <v>5</v>
      </c>
      <c r="C42" t="str">
        <f t="shared" si="0"/>
        <v>2014_5</v>
      </c>
      <c r="D42" s="4">
        <v>103397896.55</v>
      </c>
      <c r="E42" s="4">
        <v>99774186.401836589</v>
      </c>
      <c r="F42" s="4"/>
      <c r="G42" s="4"/>
      <c r="H42" s="4"/>
      <c r="I42" s="4"/>
      <c r="J42" s="4"/>
      <c r="K42" s="4">
        <f>$D42-F42</f>
        <v>103397896.55</v>
      </c>
      <c r="L42" s="4"/>
      <c r="M42">
        <f>A42</f>
        <v>2014</v>
      </c>
      <c r="N42">
        <f>B42</f>
        <v>5</v>
      </c>
      <c r="O42" s="2">
        <f>K42/$D42</f>
        <v>1</v>
      </c>
      <c r="P42" s="2"/>
    </row>
    <row r="43" spans="1:27" x14ac:dyDescent="0.35">
      <c r="A43">
        <v>2014</v>
      </c>
      <c r="B43">
        <v>6</v>
      </c>
      <c r="C43" t="str">
        <f t="shared" si="0"/>
        <v>2014_6</v>
      </c>
      <c r="D43" s="4">
        <v>121588242.95</v>
      </c>
      <c r="E43" s="4">
        <v>112779158.61339597</v>
      </c>
      <c r="F43" s="4"/>
      <c r="G43" s="4"/>
      <c r="H43" s="4"/>
      <c r="I43" s="4"/>
      <c r="J43" s="4"/>
      <c r="K43" s="4">
        <f>$D43-F43</f>
        <v>121588242.95</v>
      </c>
      <c r="L43" s="4"/>
      <c r="M43">
        <f>A43</f>
        <v>2014</v>
      </c>
      <c r="N43">
        <f>B43</f>
        <v>6</v>
      </c>
      <c r="O43" s="2">
        <f>K43/$D43</f>
        <v>1</v>
      </c>
      <c r="P43" s="2"/>
    </row>
    <row r="44" spans="1:27" x14ac:dyDescent="0.35">
      <c r="A44">
        <v>2014</v>
      </c>
      <c r="B44">
        <v>7</v>
      </c>
      <c r="C44" t="str">
        <f t="shared" si="0"/>
        <v>2014_7</v>
      </c>
      <c r="D44" s="4">
        <v>135004610.31</v>
      </c>
      <c r="E44" s="4">
        <v>136984509.51747093</v>
      </c>
      <c r="F44" s="4"/>
      <c r="G44" s="4"/>
      <c r="H44" s="4"/>
      <c r="I44" s="4"/>
      <c r="J44" s="4"/>
      <c r="K44" s="4">
        <f>$D44-F44</f>
        <v>135004610.31</v>
      </c>
      <c r="L44" s="4"/>
      <c r="M44">
        <f>A44</f>
        <v>2014</v>
      </c>
      <c r="N44">
        <f>B44</f>
        <v>7</v>
      </c>
      <c r="O44" s="2">
        <f>K44/$D44</f>
        <v>1</v>
      </c>
      <c r="P44" s="2"/>
    </row>
    <row r="45" spans="1:27" x14ac:dyDescent="0.35">
      <c r="A45">
        <v>2014</v>
      </c>
      <c r="B45">
        <v>8</v>
      </c>
      <c r="C45" t="str">
        <f t="shared" si="0"/>
        <v>2014_8</v>
      </c>
      <c r="D45" s="4">
        <v>121939436.374</v>
      </c>
      <c r="E45" s="4">
        <v>132845925.6991609</v>
      </c>
      <c r="F45" s="4"/>
      <c r="G45" s="4"/>
      <c r="H45" s="4"/>
      <c r="I45" s="4"/>
      <c r="J45" s="4"/>
      <c r="K45" s="4">
        <f>$D45-F45</f>
        <v>121939436.374</v>
      </c>
      <c r="L45" s="4"/>
      <c r="M45">
        <f>A45</f>
        <v>2014</v>
      </c>
      <c r="N45">
        <f>B45</f>
        <v>8</v>
      </c>
      <c r="O45" s="2">
        <f>K45/$D45</f>
        <v>1</v>
      </c>
      <c r="P45" s="2"/>
    </row>
    <row r="46" spans="1:27" x14ac:dyDescent="0.35">
      <c r="A46">
        <v>2014</v>
      </c>
      <c r="B46">
        <v>9</v>
      </c>
      <c r="C46" t="str">
        <f t="shared" si="0"/>
        <v>2014_9</v>
      </c>
      <c r="D46" s="4">
        <v>128256447.48199999</v>
      </c>
      <c r="E46" s="4">
        <v>128548401.05480219</v>
      </c>
      <c r="F46" s="4"/>
      <c r="G46" s="4"/>
      <c r="H46" s="4"/>
      <c r="I46" s="4"/>
      <c r="J46" s="4"/>
      <c r="K46" s="4">
        <f>$D46-F46</f>
        <v>128256447.48199999</v>
      </c>
      <c r="L46" s="4"/>
      <c r="M46">
        <f>A46</f>
        <v>2014</v>
      </c>
      <c r="N46">
        <f>B46</f>
        <v>9</v>
      </c>
      <c r="O46" s="2">
        <f>K46/$D46</f>
        <v>1</v>
      </c>
      <c r="P46" s="2"/>
    </row>
    <row r="47" spans="1:27" x14ac:dyDescent="0.35">
      <c r="A47">
        <v>2014</v>
      </c>
      <c r="B47">
        <v>10</v>
      </c>
      <c r="C47" t="str">
        <f t="shared" si="0"/>
        <v>2014_10</v>
      </c>
      <c r="D47" s="4">
        <v>104977881.425</v>
      </c>
      <c r="E47" s="4">
        <v>109511884.5557684</v>
      </c>
      <c r="F47" s="4"/>
      <c r="G47" s="4"/>
      <c r="H47" s="4"/>
      <c r="I47" s="4"/>
      <c r="J47" s="4"/>
      <c r="K47" s="4">
        <f>$D47-F47</f>
        <v>104977881.425</v>
      </c>
      <c r="L47" s="4"/>
      <c r="M47">
        <f>A47</f>
        <v>2014</v>
      </c>
      <c r="N47">
        <f>B47</f>
        <v>10</v>
      </c>
      <c r="O47" s="2">
        <f>K47/$D47</f>
        <v>1</v>
      </c>
      <c r="P47" s="2"/>
    </row>
    <row r="48" spans="1:27" x14ac:dyDescent="0.35">
      <c r="A48">
        <v>2014</v>
      </c>
      <c r="B48">
        <v>11</v>
      </c>
      <c r="C48" t="str">
        <f t="shared" si="0"/>
        <v>2014_11</v>
      </c>
      <c r="D48" s="4">
        <v>94203012.621999994</v>
      </c>
      <c r="E48" s="4">
        <v>93279820.413230255</v>
      </c>
      <c r="F48" s="4"/>
      <c r="G48" s="4"/>
      <c r="H48" s="4"/>
      <c r="I48" s="4"/>
      <c r="J48" s="4"/>
      <c r="K48" s="4">
        <f>$D48-F48</f>
        <v>94203012.621999994</v>
      </c>
      <c r="L48" s="4"/>
      <c r="M48">
        <f>A48</f>
        <v>2014</v>
      </c>
      <c r="N48">
        <f>B48</f>
        <v>11</v>
      </c>
      <c r="O48" s="2">
        <f>K48/$D48</f>
        <v>1</v>
      </c>
      <c r="P48" s="2"/>
    </row>
    <row r="49" spans="1:16" x14ac:dyDescent="0.35">
      <c r="A49">
        <v>2014</v>
      </c>
      <c r="B49">
        <v>12</v>
      </c>
      <c r="C49" t="str">
        <f t="shared" si="0"/>
        <v>2014_12</v>
      </c>
      <c r="D49" s="4">
        <v>106258660.876</v>
      </c>
      <c r="E49" s="4">
        <v>104942339.02348769</v>
      </c>
      <c r="F49" s="4"/>
      <c r="G49" s="4"/>
      <c r="H49" s="4"/>
      <c r="I49" s="4"/>
      <c r="J49" s="4"/>
      <c r="K49" s="4">
        <f>$D49-F49</f>
        <v>106258660.876</v>
      </c>
      <c r="L49" s="4"/>
      <c r="M49">
        <f>A49</f>
        <v>2014</v>
      </c>
      <c r="N49">
        <f>B49</f>
        <v>12</v>
      </c>
      <c r="O49" s="2">
        <f>K49/$D49</f>
        <v>1</v>
      </c>
      <c r="P49" s="2"/>
    </row>
    <row r="50" spans="1:16" x14ac:dyDescent="0.35">
      <c r="A50">
        <v>2015</v>
      </c>
      <c r="B50">
        <v>1</v>
      </c>
      <c r="C50" t="str">
        <f t="shared" si="0"/>
        <v>2015_1</v>
      </c>
      <c r="D50" s="4">
        <v>114011085.434</v>
      </c>
      <c r="E50" s="4">
        <v>112969054.02478768</v>
      </c>
      <c r="F50" s="4"/>
      <c r="G50" s="4"/>
      <c r="H50" s="4"/>
      <c r="I50" s="4"/>
      <c r="J50" s="4"/>
      <c r="K50" s="4">
        <f>$D50-F50</f>
        <v>114011085.434</v>
      </c>
      <c r="L50" s="4"/>
      <c r="M50">
        <f>A50</f>
        <v>2015</v>
      </c>
      <c r="N50">
        <f>B50</f>
        <v>1</v>
      </c>
      <c r="O50" s="2">
        <f>K50/$D50</f>
        <v>1</v>
      </c>
      <c r="P50" s="2"/>
    </row>
    <row r="51" spans="1:16" x14ac:dyDescent="0.35">
      <c r="A51">
        <v>2015</v>
      </c>
      <c r="B51">
        <v>2</v>
      </c>
      <c r="C51" t="str">
        <f t="shared" si="0"/>
        <v>2015_2</v>
      </c>
      <c r="D51" s="4">
        <v>110212615.108</v>
      </c>
      <c r="E51" s="4">
        <v>107886397.86864036</v>
      </c>
      <c r="F51" s="4"/>
      <c r="G51" s="4"/>
      <c r="H51" s="4"/>
      <c r="I51" s="4"/>
      <c r="J51" s="4"/>
      <c r="K51" s="4">
        <f>$D51-F51</f>
        <v>110212615.108</v>
      </c>
      <c r="L51" s="4"/>
      <c r="M51">
        <f>A51</f>
        <v>2015</v>
      </c>
      <c r="N51">
        <f>B51</f>
        <v>2</v>
      </c>
      <c r="O51" s="2">
        <f>K51/$D51</f>
        <v>1</v>
      </c>
      <c r="P51" s="2"/>
    </row>
    <row r="52" spans="1:16" x14ac:dyDescent="0.35">
      <c r="A52">
        <v>2015</v>
      </c>
      <c r="B52">
        <v>3</v>
      </c>
      <c r="C52" t="str">
        <f t="shared" si="0"/>
        <v>2015_3</v>
      </c>
      <c r="D52" s="4">
        <v>107997871.191</v>
      </c>
      <c r="E52" s="4">
        <v>104536510.57074152</v>
      </c>
      <c r="F52" s="4"/>
      <c r="G52" s="4"/>
      <c r="H52" s="4"/>
      <c r="I52" s="4"/>
      <c r="J52" s="4"/>
      <c r="K52" s="4">
        <f>$D52-F52</f>
        <v>107997871.191</v>
      </c>
      <c r="L52" s="4"/>
      <c r="M52">
        <f>A52</f>
        <v>2015</v>
      </c>
      <c r="N52">
        <f>B52</f>
        <v>3</v>
      </c>
      <c r="O52" s="2">
        <f>K52/$D52</f>
        <v>1</v>
      </c>
      <c r="P52" s="2"/>
    </row>
    <row r="53" spans="1:16" x14ac:dyDescent="0.35">
      <c r="A53">
        <v>2015</v>
      </c>
      <c r="B53">
        <v>4</v>
      </c>
      <c r="C53" t="str">
        <f t="shared" si="0"/>
        <v>2015_4</v>
      </c>
      <c r="D53" s="4">
        <v>93121785.261999995</v>
      </c>
      <c r="E53" s="4">
        <v>94207977.339788377</v>
      </c>
      <c r="F53" s="4"/>
      <c r="G53" s="4"/>
      <c r="H53" s="4"/>
      <c r="I53" s="4"/>
      <c r="J53" s="4"/>
      <c r="K53" s="4">
        <f>$D53-F53</f>
        <v>93121785.261999995</v>
      </c>
      <c r="L53" s="4"/>
      <c r="M53">
        <f>A53</f>
        <v>2015</v>
      </c>
      <c r="N53">
        <f>B53</f>
        <v>4</v>
      </c>
      <c r="O53" s="2">
        <f>K53/$D53</f>
        <v>1</v>
      </c>
      <c r="P53" s="2"/>
    </row>
    <row r="54" spans="1:16" x14ac:dyDescent="0.35">
      <c r="A54">
        <v>2015</v>
      </c>
      <c r="B54">
        <v>5</v>
      </c>
      <c r="C54" t="str">
        <f t="shared" si="0"/>
        <v>2015_5</v>
      </c>
      <c r="D54" s="4">
        <v>97599853.873999998</v>
      </c>
      <c r="E54" s="4">
        <v>96304033.09070158</v>
      </c>
      <c r="F54" s="4"/>
      <c r="G54" s="4"/>
      <c r="H54" s="4"/>
      <c r="I54" s="4"/>
      <c r="J54" s="4"/>
      <c r="K54" s="4">
        <f>$D54-F54</f>
        <v>97599853.873999998</v>
      </c>
      <c r="L54" s="4"/>
      <c r="M54">
        <f>A54</f>
        <v>2015</v>
      </c>
      <c r="N54">
        <f>B54</f>
        <v>5</v>
      </c>
      <c r="O54" s="2">
        <f>K54/$D54</f>
        <v>1</v>
      </c>
      <c r="P54" s="2"/>
    </row>
    <row r="55" spans="1:16" x14ac:dyDescent="0.35">
      <c r="A55">
        <v>2015</v>
      </c>
      <c r="B55">
        <v>6</v>
      </c>
      <c r="C55" t="str">
        <f t="shared" si="0"/>
        <v>2015_6</v>
      </c>
      <c r="D55" s="4">
        <v>119837024.662</v>
      </c>
      <c r="E55" s="4">
        <v>117900368.32946032</v>
      </c>
      <c r="F55" s="4"/>
      <c r="G55" s="4"/>
      <c r="H55" s="4"/>
      <c r="I55" s="4"/>
      <c r="J55" s="4"/>
      <c r="K55" s="4">
        <f>$D55-F55</f>
        <v>119837024.662</v>
      </c>
      <c r="L55" s="4"/>
      <c r="M55">
        <f>A55</f>
        <v>2015</v>
      </c>
      <c r="N55">
        <f>B55</f>
        <v>6</v>
      </c>
      <c r="O55" s="2">
        <f>K55/$D55</f>
        <v>1</v>
      </c>
      <c r="P55" s="2"/>
    </row>
    <row r="56" spans="1:16" x14ac:dyDescent="0.35">
      <c r="A56">
        <v>2015</v>
      </c>
      <c r="B56">
        <v>7</v>
      </c>
      <c r="C56" t="str">
        <f t="shared" si="0"/>
        <v>2015_7</v>
      </c>
      <c r="D56" s="4">
        <v>129196691.774</v>
      </c>
      <c r="E56" s="4">
        <v>129279016.3816973</v>
      </c>
      <c r="F56" s="4"/>
      <c r="G56" s="4"/>
      <c r="H56" s="4"/>
      <c r="I56" s="4"/>
      <c r="J56" s="4"/>
      <c r="K56" s="4">
        <f>$D56-F56</f>
        <v>129196691.774</v>
      </c>
      <c r="L56" s="4"/>
      <c r="M56">
        <f>A56</f>
        <v>2015</v>
      </c>
      <c r="N56">
        <f>B56</f>
        <v>7</v>
      </c>
      <c r="O56" s="2">
        <f>K56/$D56</f>
        <v>1</v>
      </c>
      <c r="P56" s="2"/>
    </row>
    <row r="57" spans="1:16" x14ac:dyDescent="0.35">
      <c r="A57">
        <v>2015</v>
      </c>
      <c r="B57">
        <v>8</v>
      </c>
      <c r="C57" t="str">
        <f t="shared" si="0"/>
        <v>2015_8</v>
      </c>
      <c r="D57" s="4">
        <v>132720260.65899999</v>
      </c>
      <c r="E57" s="4">
        <v>134733148.32095653</v>
      </c>
      <c r="F57" s="4"/>
      <c r="G57" s="4"/>
      <c r="H57" s="4"/>
      <c r="I57" s="4"/>
      <c r="J57" s="4"/>
      <c r="K57" s="4">
        <f>$D57-F57</f>
        <v>132720260.65899999</v>
      </c>
      <c r="L57" s="4"/>
      <c r="M57">
        <f>A57</f>
        <v>2015</v>
      </c>
      <c r="N57">
        <f>B57</f>
        <v>8</v>
      </c>
      <c r="O57" s="2">
        <f>K57/$D57</f>
        <v>1</v>
      </c>
      <c r="P57" s="2"/>
    </row>
    <row r="58" spans="1:16" x14ac:dyDescent="0.35">
      <c r="A58">
        <v>2015</v>
      </c>
      <c r="B58">
        <v>9</v>
      </c>
      <c r="C58" t="str">
        <f t="shared" si="0"/>
        <v>2015_9</v>
      </c>
      <c r="D58" s="4">
        <v>130532347.074</v>
      </c>
      <c r="E58" s="4">
        <v>132688211.81527747</v>
      </c>
      <c r="F58" s="4"/>
      <c r="G58" s="4"/>
      <c r="H58" s="4"/>
      <c r="I58" s="4"/>
      <c r="J58" s="4"/>
      <c r="K58" s="4">
        <f>$D58-F58</f>
        <v>130532347.074</v>
      </c>
      <c r="L58" s="4"/>
      <c r="M58">
        <f>A58</f>
        <v>2015</v>
      </c>
      <c r="N58">
        <f>B58</f>
        <v>9</v>
      </c>
      <c r="O58" s="2">
        <f>K58/$D58</f>
        <v>1</v>
      </c>
      <c r="P58" s="2"/>
    </row>
    <row r="59" spans="1:16" x14ac:dyDescent="0.35">
      <c r="A59">
        <v>2015</v>
      </c>
      <c r="B59">
        <v>10</v>
      </c>
      <c r="C59" t="str">
        <f t="shared" si="0"/>
        <v>2015_10</v>
      </c>
      <c r="D59" s="4">
        <v>103338548.233</v>
      </c>
      <c r="E59" s="4">
        <v>104576866.45652595</v>
      </c>
      <c r="F59" s="4"/>
      <c r="G59" s="4"/>
      <c r="H59" s="4"/>
      <c r="I59" s="4"/>
      <c r="J59" s="4"/>
      <c r="K59" s="4">
        <f>$D59-F59</f>
        <v>103338548.233</v>
      </c>
      <c r="L59" s="4"/>
      <c r="M59">
        <f>A59</f>
        <v>2015</v>
      </c>
      <c r="N59">
        <f>B59</f>
        <v>10</v>
      </c>
      <c r="O59" s="2">
        <f>K59/$D59</f>
        <v>1</v>
      </c>
      <c r="P59" s="2"/>
    </row>
    <row r="60" spans="1:16" x14ac:dyDescent="0.35">
      <c r="A60">
        <v>2015</v>
      </c>
      <c r="B60">
        <v>11</v>
      </c>
      <c r="C60" t="str">
        <f t="shared" si="0"/>
        <v>2015_11</v>
      </c>
      <c r="D60" s="4">
        <v>91801490.568000004</v>
      </c>
      <c r="E60" s="4">
        <v>92557865.728696153</v>
      </c>
      <c r="F60" s="4"/>
      <c r="G60" s="4"/>
      <c r="H60" s="4"/>
      <c r="I60" s="4"/>
      <c r="J60" s="4"/>
      <c r="K60" s="4">
        <f>$D60-F60</f>
        <v>91801490.568000004</v>
      </c>
      <c r="L60" s="4"/>
      <c r="M60">
        <f>A60</f>
        <v>2015</v>
      </c>
      <c r="N60">
        <f>B60</f>
        <v>11</v>
      </c>
      <c r="O60" s="2">
        <f>K60/$D60</f>
        <v>1</v>
      </c>
      <c r="P60" s="2"/>
    </row>
    <row r="61" spans="1:16" x14ac:dyDescent="0.35">
      <c r="A61">
        <v>2015</v>
      </c>
      <c r="B61">
        <v>12</v>
      </c>
      <c r="C61" t="str">
        <f t="shared" si="0"/>
        <v>2015_12</v>
      </c>
      <c r="D61" s="4">
        <v>100153313.272</v>
      </c>
      <c r="E61" s="4">
        <v>103245992.25283858</v>
      </c>
      <c r="F61" s="4"/>
      <c r="G61" s="4"/>
      <c r="H61" s="4"/>
      <c r="I61" s="4"/>
      <c r="J61" s="4"/>
      <c r="K61" s="4">
        <f>$D61-F61</f>
        <v>100153313.272</v>
      </c>
      <c r="L61" s="4"/>
      <c r="M61">
        <f>A61</f>
        <v>2015</v>
      </c>
      <c r="N61">
        <f>B61</f>
        <v>12</v>
      </c>
      <c r="O61" s="2">
        <f>K61/$D61</f>
        <v>1</v>
      </c>
      <c r="P61" s="2"/>
    </row>
    <row r="62" spans="1:16" x14ac:dyDescent="0.35">
      <c r="A62">
        <v>2016</v>
      </c>
      <c r="B62">
        <v>1</v>
      </c>
      <c r="C62" t="str">
        <f t="shared" si="0"/>
        <v>2016_1</v>
      </c>
      <c r="D62" s="4">
        <v>108136524.301</v>
      </c>
      <c r="E62" s="4">
        <v>111491733.51106545</v>
      </c>
      <c r="F62" s="4">
        <v>107245300.308</v>
      </c>
      <c r="G62" s="4">
        <v>107245300.308</v>
      </c>
      <c r="H62" s="4">
        <v>107245300.308</v>
      </c>
      <c r="I62" s="4">
        <v>107245300.308</v>
      </c>
      <c r="J62" s="4"/>
      <c r="K62" s="4">
        <f>$D62-F62</f>
        <v>891223.99300000072</v>
      </c>
      <c r="L62" s="4"/>
      <c r="M62">
        <f>A62</f>
        <v>2016</v>
      </c>
      <c r="N62">
        <f>B62</f>
        <v>1</v>
      </c>
      <c r="O62" s="2">
        <f>K62/$D62</f>
        <v>8.241655617848993E-3</v>
      </c>
      <c r="P62" s="2"/>
    </row>
    <row r="63" spans="1:16" x14ac:dyDescent="0.35">
      <c r="A63">
        <v>2016</v>
      </c>
      <c r="B63">
        <v>2</v>
      </c>
      <c r="C63" t="str">
        <f t="shared" si="0"/>
        <v>2016_2</v>
      </c>
      <c r="D63" s="4">
        <v>103501319.18099999</v>
      </c>
      <c r="E63" s="4">
        <v>103771766.40346386</v>
      </c>
      <c r="F63" s="4">
        <v>105050561.964</v>
      </c>
      <c r="G63" s="4">
        <v>105050561.964</v>
      </c>
      <c r="H63" s="4">
        <v>105050561.964</v>
      </c>
      <c r="I63" s="4">
        <v>105050561.964</v>
      </c>
      <c r="J63" s="4"/>
      <c r="K63" s="4">
        <f>$D63-F63</f>
        <v>-1549242.7830000073</v>
      </c>
      <c r="L63" s="4"/>
      <c r="M63">
        <f>A63</f>
        <v>2016</v>
      </c>
      <c r="N63">
        <f>B63</f>
        <v>2</v>
      </c>
      <c r="O63" s="2">
        <f>K63/$D63</f>
        <v>-1.4968338522243741E-2</v>
      </c>
      <c r="P63" s="2"/>
    </row>
    <row r="64" spans="1:16" x14ac:dyDescent="0.35">
      <c r="A64">
        <v>2016</v>
      </c>
      <c r="B64">
        <v>3</v>
      </c>
      <c r="C64" t="str">
        <f t="shared" si="0"/>
        <v>2016_3</v>
      </c>
      <c r="D64" s="4">
        <v>94976788.535999998</v>
      </c>
      <c r="E64" s="4">
        <v>97031862.18969202</v>
      </c>
      <c r="F64" s="4">
        <v>92744139.428000003</v>
      </c>
      <c r="G64" s="4">
        <v>92744139.428000003</v>
      </c>
      <c r="H64" s="4">
        <v>92744139.428000003</v>
      </c>
      <c r="I64" s="4">
        <v>92744139.428000003</v>
      </c>
      <c r="J64" s="4"/>
      <c r="K64" s="4">
        <f>$D64-F64</f>
        <v>2232649.1079999954</v>
      </c>
      <c r="L64" s="4"/>
      <c r="M64">
        <f>A64</f>
        <v>2016</v>
      </c>
      <c r="N64">
        <f>B64</f>
        <v>3</v>
      </c>
      <c r="O64" s="2">
        <f>K64/$D64</f>
        <v>2.350731312792001E-2</v>
      </c>
      <c r="P64" s="2"/>
    </row>
    <row r="65" spans="1:16" x14ac:dyDescent="0.35">
      <c r="A65">
        <v>2016</v>
      </c>
      <c r="B65">
        <v>4</v>
      </c>
      <c r="C65" t="str">
        <f t="shared" si="0"/>
        <v>2016_4</v>
      </c>
      <c r="D65" s="4">
        <v>93031618.503000006</v>
      </c>
      <c r="E65" s="4">
        <v>94347352.930094361</v>
      </c>
      <c r="F65" s="4">
        <v>93774738.731999993</v>
      </c>
      <c r="G65" s="4">
        <v>93774738.731999993</v>
      </c>
      <c r="H65" s="4">
        <v>93774738.731999993</v>
      </c>
      <c r="I65" s="4">
        <v>93774738.731999993</v>
      </c>
      <c r="J65" s="4"/>
      <c r="K65" s="4">
        <f>$D65-F65</f>
        <v>-743120.22899998724</v>
      </c>
      <c r="L65" s="4"/>
      <c r="M65">
        <f>A65</f>
        <v>2016</v>
      </c>
      <c r="N65">
        <f>B65</f>
        <v>4</v>
      </c>
      <c r="O65" s="2">
        <f>K65/$D65</f>
        <v>-7.9878243650681382E-3</v>
      </c>
      <c r="P65" s="2"/>
    </row>
    <row r="66" spans="1:16" x14ac:dyDescent="0.35">
      <c r="A66">
        <v>2016</v>
      </c>
      <c r="B66">
        <v>5</v>
      </c>
      <c r="C66" t="str">
        <f t="shared" si="0"/>
        <v>2016_5</v>
      </c>
      <c r="D66" s="4">
        <v>95281405.821999997</v>
      </c>
      <c r="E66" s="4">
        <v>98260524.920161098</v>
      </c>
      <c r="F66" s="4">
        <v>95175151.136999995</v>
      </c>
      <c r="G66" s="4">
        <v>95175151.136999995</v>
      </c>
      <c r="H66" s="4">
        <v>95175151.136999995</v>
      </c>
      <c r="I66" s="4">
        <v>95175151.136999995</v>
      </c>
      <c r="J66" s="4"/>
      <c r="K66" s="4">
        <f>$D66-F66</f>
        <v>106254.68500000238</v>
      </c>
      <c r="L66" s="4"/>
      <c r="M66">
        <f>A66</f>
        <v>2016</v>
      </c>
      <c r="N66">
        <f>B66</f>
        <v>5</v>
      </c>
      <c r="O66" s="2">
        <f>K66/$D66</f>
        <v>1.1151670578675352E-3</v>
      </c>
      <c r="P66" s="2"/>
    </row>
    <row r="67" spans="1:16" x14ac:dyDescent="0.35">
      <c r="A67">
        <v>2016</v>
      </c>
      <c r="B67">
        <v>6</v>
      </c>
      <c r="C67" t="str">
        <f t="shared" ref="C67:C130" si="2">A67&amp;"_"&amp;B67</f>
        <v>2016_6</v>
      </c>
      <c r="D67" s="4">
        <v>120962505.413</v>
      </c>
      <c r="E67" s="4">
        <v>119382968.90692456</v>
      </c>
      <c r="F67" s="4">
        <v>121857921.79700001</v>
      </c>
      <c r="G67" s="4">
        <v>121857921.79700001</v>
      </c>
      <c r="H67" s="4">
        <v>121857921.79700001</v>
      </c>
      <c r="I67" s="4">
        <v>121857921.79700001</v>
      </c>
      <c r="J67" s="4"/>
      <c r="K67" s="4">
        <f>$D67-F67</f>
        <v>-895416.38400000334</v>
      </c>
      <c r="L67" s="4"/>
      <c r="M67">
        <f>A67</f>
        <v>2016</v>
      </c>
      <c r="N67">
        <f>B67</f>
        <v>6</v>
      </c>
      <c r="O67" s="2">
        <f>K67/$D67</f>
        <v>-7.4024292150927269E-3</v>
      </c>
      <c r="P67" s="2"/>
    </row>
    <row r="68" spans="1:16" x14ac:dyDescent="0.35">
      <c r="A68">
        <v>2016</v>
      </c>
      <c r="B68">
        <v>7</v>
      </c>
      <c r="C68" t="str">
        <f t="shared" si="2"/>
        <v>2016_7</v>
      </c>
      <c r="D68" s="4">
        <v>135982174.12400001</v>
      </c>
      <c r="E68" s="4">
        <v>132510883.18652877</v>
      </c>
      <c r="F68" s="4">
        <v>137034010.192</v>
      </c>
      <c r="G68" s="4">
        <v>137034010.192</v>
      </c>
      <c r="H68" s="4">
        <v>137034010.192</v>
      </c>
      <c r="I68" s="4">
        <v>137034010.192</v>
      </c>
      <c r="J68" s="4"/>
      <c r="K68" s="4">
        <f>$D68-F68</f>
        <v>-1051836.0679999888</v>
      </c>
      <c r="L68" s="4"/>
      <c r="M68">
        <f>A68</f>
        <v>2016</v>
      </c>
      <c r="N68">
        <f>B68</f>
        <v>7</v>
      </c>
      <c r="O68" s="2">
        <f>K68/$D68</f>
        <v>-7.735102595438987E-3</v>
      </c>
      <c r="P68" s="2"/>
    </row>
    <row r="69" spans="1:16" x14ac:dyDescent="0.35">
      <c r="A69">
        <v>2016</v>
      </c>
      <c r="B69">
        <v>8</v>
      </c>
      <c r="C69" t="str">
        <f t="shared" si="2"/>
        <v>2016_8</v>
      </c>
      <c r="D69" s="4">
        <v>139654890.41999999</v>
      </c>
      <c r="E69" s="4">
        <v>131644308.72979195</v>
      </c>
      <c r="F69" s="4">
        <v>139954232.74599999</v>
      </c>
      <c r="G69" s="4">
        <v>139954232.74599999</v>
      </c>
      <c r="H69" s="4">
        <v>139954232.74599999</v>
      </c>
      <c r="I69" s="4">
        <v>139954232.74599999</v>
      </c>
      <c r="J69" s="4"/>
      <c r="K69" s="4">
        <f>$D69-F69</f>
        <v>-299342.32600000501</v>
      </c>
      <c r="L69" s="4"/>
      <c r="M69">
        <f>A69</f>
        <v>2016</v>
      </c>
      <c r="N69">
        <f>B69</f>
        <v>8</v>
      </c>
      <c r="O69" s="2">
        <f>K69/$D69</f>
        <v>-2.1434432056031756E-3</v>
      </c>
      <c r="P69" s="2"/>
    </row>
    <row r="70" spans="1:16" x14ac:dyDescent="0.35">
      <c r="A70">
        <v>2016</v>
      </c>
      <c r="B70">
        <v>9</v>
      </c>
      <c r="C70" t="str">
        <f t="shared" si="2"/>
        <v>2016_9</v>
      </c>
      <c r="D70" s="4">
        <v>138900775.859</v>
      </c>
      <c r="E70" s="4">
        <v>127122322.69307229</v>
      </c>
      <c r="F70" s="4">
        <v>135574026.27599999</v>
      </c>
      <c r="G70" s="4">
        <v>135574026.27599999</v>
      </c>
      <c r="H70" s="4">
        <v>135574026.27599999</v>
      </c>
      <c r="I70" s="4">
        <v>135574026.27599999</v>
      </c>
      <c r="J70" s="4"/>
      <c r="K70" s="4">
        <f>$D70-F70</f>
        <v>3326749.5830000043</v>
      </c>
      <c r="L70" s="4"/>
      <c r="M70">
        <f>A70</f>
        <v>2016</v>
      </c>
      <c r="N70">
        <f>B70</f>
        <v>9</v>
      </c>
      <c r="O70" s="2">
        <f>K70/$D70</f>
        <v>2.3950547161644593E-2</v>
      </c>
      <c r="P70" s="2"/>
    </row>
    <row r="71" spans="1:16" x14ac:dyDescent="0.35">
      <c r="A71">
        <v>2016</v>
      </c>
      <c r="B71">
        <v>10</v>
      </c>
      <c r="C71" t="str">
        <f t="shared" si="2"/>
        <v>2016_10</v>
      </c>
      <c r="D71" s="4">
        <v>103409032.204</v>
      </c>
      <c r="E71" s="4">
        <v>96351330.732592002</v>
      </c>
      <c r="F71" s="4">
        <v>103972186.87100001</v>
      </c>
      <c r="G71" s="4">
        <v>103972186.87100001</v>
      </c>
      <c r="H71" s="4">
        <v>103972186.87100001</v>
      </c>
      <c r="I71" s="4">
        <v>103972186.87100001</v>
      </c>
      <c r="J71" s="4"/>
      <c r="K71" s="4">
        <f>$D71-F71</f>
        <v>-563154.66700001061</v>
      </c>
      <c r="L71" s="4"/>
      <c r="M71">
        <f>A71</f>
        <v>2016</v>
      </c>
      <c r="N71">
        <f>B71</f>
        <v>10</v>
      </c>
      <c r="O71" s="2">
        <f>K71/$D71</f>
        <v>-5.4458943768958996E-3</v>
      </c>
      <c r="P71" s="2"/>
    </row>
    <row r="72" spans="1:16" x14ac:dyDescent="0.35">
      <c r="A72">
        <v>2016</v>
      </c>
      <c r="B72">
        <v>11</v>
      </c>
      <c r="C72" t="str">
        <f t="shared" si="2"/>
        <v>2016_11</v>
      </c>
      <c r="D72" s="4">
        <v>94435467.515000001</v>
      </c>
      <c r="E72" s="4">
        <v>95581721.656787291</v>
      </c>
      <c r="F72" s="4">
        <v>94198015.001000002</v>
      </c>
      <c r="G72" s="4">
        <v>94198015.001000002</v>
      </c>
      <c r="H72" s="4">
        <v>94198015.001000002</v>
      </c>
      <c r="I72" s="4">
        <v>94198015.001000002</v>
      </c>
      <c r="J72" s="4"/>
      <c r="K72" s="4">
        <f>$D72-F72</f>
        <v>237452.51399999857</v>
      </c>
      <c r="L72" s="4"/>
      <c r="M72">
        <f>A72</f>
        <v>2016</v>
      </c>
      <c r="N72">
        <f>B72</f>
        <v>11</v>
      </c>
      <c r="O72" s="2">
        <f>K72/$D72</f>
        <v>2.5144420867327408E-3</v>
      </c>
      <c r="P72" s="2"/>
    </row>
    <row r="73" spans="1:16" x14ac:dyDescent="0.35">
      <c r="A73">
        <v>2016</v>
      </c>
      <c r="B73">
        <v>12</v>
      </c>
      <c r="C73" t="str">
        <f t="shared" si="2"/>
        <v>2016_12</v>
      </c>
      <c r="D73" s="4">
        <v>100889258.848</v>
      </c>
      <c r="E73" s="4">
        <v>100701741.06709497</v>
      </c>
      <c r="F73" s="4">
        <v>102581476.27599999</v>
      </c>
      <c r="G73" s="4">
        <v>102581476.27599999</v>
      </c>
      <c r="H73" s="4">
        <v>102581476.27599999</v>
      </c>
      <c r="I73" s="4">
        <v>102581476.27599999</v>
      </c>
      <c r="J73" s="4"/>
      <c r="K73" s="4">
        <f>$D73-F73</f>
        <v>-1692217.4279999882</v>
      </c>
      <c r="L73" s="4"/>
      <c r="M73">
        <f>A73</f>
        <v>2016</v>
      </c>
      <c r="N73">
        <f>B73</f>
        <v>12</v>
      </c>
      <c r="O73" s="2">
        <f>K73/$D73</f>
        <v>-1.6773018726894278E-2</v>
      </c>
      <c r="P73" s="2"/>
    </row>
    <row r="74" spans="1:16" x14ac:dyDescent="0.35">
      <c r="A74">
        <v>2017</v>
      </c>
      <c r="B74">
        <v>1</v>
      </c>
      <c r="C74" t="str">
        <f t="shared" si="2"/>
        <v>2017_1</v>
      </c>
      <c r="D74" s="4">
        <v>105749845.11399999</v>
      </c>
      <c r="E74" s="4">
        <v>107957991.50671028</v>
      </c>
      <c r="F74" s="4">
        <v>105771422.677</v>
      </c>
      <c r="G74" s="4">
        <v>105771422.677</v>
      </c>
      <c r="H74" s="4">
        <v>105771422.677</v>
      </c>
      <c r="I74" s="4">
        <v>105771422.677</v>
      </c>
      <c r="J74" s="4"/>
      <c r="K74" s="4">
        <f>$D74-F74</f>
        <v>-21577.563000008464</v>
      </c>
      <c r="L74" s="4"/>
      <c r="M74">
        <f>A74</f>
        <v>2017</v>
      </c>
      <c r="N74">
        <f>B74</f>
        <v>1</v>
      </c>
      <c r="O74" s="2">
        <f>K74/$D74</f>
        <v>-2.0404344778706307E-4</v>
      </c>
      <c r="P74" s="2"/>
    </row>
    <row r="75" spans="1:16" x14ac:dyDescent="0.35">
      <c r="A75">
        <v>2017</v>
      </c>
      <c r="B75">
        <v>2</v>
      </c>
      <c r="C75" t="str">
        <f t="shared" si="2"/>
        <v>2017_2</v>
      </c>
      <c r="D75" s="4">
        <v>93145796.835999995</v>
      </c>
      <c r="E75" s="4">
        <v>97907079.282936484</v>
      </c>
      <c r="F75" s="4">
        <v>93643497.862000003</v>
      </c>
      <c r="G75" s="4">
        <v>93643497.862000003</v>
      </c>
      <c r="H75" s="4">
        <v>93643497.862000003</v>
      </c>
      <c r="I75" s="4">
        <v>93643497.862000003</v>
      </c>
      <c r="J75" s="4"/>
      <c r="K75" s="4">
        <f>$D75-F75</f>
        <v>-497701.02600000799</v>
      </c>
      <c r="L75" s="4"/>
      <c r="M75">
        <f>A75</f>
        <v>2017</v>
      </c>
      <c r="N75">
        <f>B75</f>
        <v>2</v>
      </c>
      <c r="O75" s="2">
        <f>K75/$D75</f>
        <v>-5.3432472844298128E-3</v>
      </c>
      <c r="P75" s="2"/>
    </row>
    <row r="76" spans="1:16" x14ac:dyDescent="0.35">
      <c r="A76">
        <v>2017</v>
      </c>
      <c r="B76">
        <v>3</v>
      </c>
      <c r="C76" t="str">
        <f t="shared" si="2"/>
        <v>2017_3</v>
      </c>
      <c r="D76" s="4">
        <v>89374645.378999993</v>
      </c>
      <c r="E76" s="4">
        <v>92094031.256617099</v>
      </c>
      <c r="F76" s="4">
        <v>88593415.856000006</v>
      </c>
      <c r="G76" s="4">
        <v>88593415.856000006</v>
      </c>
      <c r="H76" s="4">
        <v>88593415.856000006</v>
      </c>
      <c r="I76" s="4">
        <v>88593415.856000006</v>
      </c>
      <c r="J76" s="4"/>
      <c r="K76" s="4">
        <f>$D76-F76</f>
        <v>781229.52299998701</v>
      </c>
      <c r="L76" s="4"/>
      <c r="M76">
        <f>A76</f>
        <v>2017</v>
      </c>
      <c r="N76">
        <f>B76</f>
        <v>3</v>
      </c>
      <c r="O76" s="2">
        <f>K76/$D76</f>
        <v>8.7410643106568282E-3</v>
      </c>
      <c r="P76" s="2"/>
    </row>
    <row r="77" spans="1:16" x14ac:dyDescent="0.35">
      <c r="A77">
        <v>2017</v>
      </c>
      <c r="B77">
        <v>4</v>
      </c>
      <c r="C77" t="str">
        <f t="shared" si="2"/>
        <v>2017_4</v>
      </c>
      <c r="D77" s="4">
        <v>95181475.045000002</v>
      </c>
      <c r="E77" s="4">
        <v>94778874.646247476</v>
      </c>
      <c r="F77" s="4">
        <v>90610579.165000007</v>
      </c>
      <c r="G77" s="4">
        <v>90610579.165000007</v>
      </c>
      <c r="H77" s="4">
        <v>90610579.165000007</v>
      </c>
      <c r="I77" s="4">
        <v>90610579.165000007</v>
      </c>
      <c r="J77" s="4"/>
      <c r="K77" s="4">
        <f>$D77-F77</f>
        <v>4570895.8799999952</v>
      </c>
      <c r="L77" s="4"/>
      <c r="M77">
        <f>A77</f>
        <v>2017</v>
      </c>
      <c r="N77">
        <f>B77</f>
        <v>4</v>
      </c>
      <c r="O77" s="2">
        <f>K77/$D77</f>
        <v>4.8022956965512058E-2</v>
      </c>
      <c r="P77" s="2"/>
    </row>
    <row r="78" spans="1:16" x14ac:dyDescent="0.35">
      <c r="A78">
        <v>2017</v>
      </c>
      <c r="B78">
        <v>5</v>
      </c>
      <c r="C78" t="str">
        <f t="shared" si="2"/>
        <v>2017_5</v>
      </c>
      <c r="D78" s="4">
        <v>99917569.130999997</v>
      </c>
      <c r="E78" s="4">
        <v>96696947.024700716</v>
      </c>
      <c r="F78" s="4">
        <v>99961622.199000001</v>
      </c>
      <c r="G78" s="4">
        <v>99961622.199000001</v>
      </c>
      <c r="H78" s="4">
        <v>99961622.199000001</v>
      </c>
      <c r="I78" s="4">
        <v>99961622.199000001</v>
      </c>
      <c r="J78" s="4"/>
      <c r="K78" s="4">
        <f>$D78-F78</f>
        <v>-44053.068000003695</v>
      </c>
      <c r="L78" s="4"/>
      <c r="M78">
        <f>A78</f>
        <v>2017</v>
      </c>
      <c r="N78">
        <f>B78</f>
        <v>5</v>
      </c>
      <c r="O78" s="2">
        <f>K78/$D78</f>
        <v>-4.4089411284862795E-4</v>
      </c>
      <c r="P78" s="2"/>
    </row>
    <row r="79" spans="1:16" x14ac:dyDescent="0.35">
      <c r="A79">
        <v>2017</v>
      </c>
      <c r="B79">
        <v>6</v>
      </c>
      <c r="C79" t="str">
        <f t="shared" si="2"/>
        <v>2017_6</v>
      </c>
      <c r="D79" s="4">
        <v>122119032.204</v>
      </c>
      <c r="E79" s="4">
        <v>122389503.18175356</v>
      </c>
      <c r="F79" s="4">
        <v>117740874.066</v>
      </c>
      <c r="G79" s="4">
        <v>117740874.066</v>
      </c>
      <c r="H79" s="4">
        <v>117740874.066</v>
      </c>
      <c r="I79" s="4">
        <v>117740874.066</v>
      </c>
      <c r="J79" s="4"/>
      <c r="K79" s="4">
        <f>$D79-F79</f>
        <v>4378158.1379999965</v>
      </c>
      <c r="L79" s="4"/>
      <c r="M79">
        <f>A79</f>
        <v>2017</v>
      </c>
      <c r="N79">
        <f>B79</f>
        <v>6</v>
      </c>
      <c r="O79" s="2">
        <f>K79/$D79</f>
        <v>3.5851562684236456E-2</v>
      </c>
      <c r="P79" s="2"/>
    </row>
    <row r="80" spans="1:16" x14ac:dyDescent="0.35">
      <c r="A80">
        <v>2017</v>
      </c>
      <c r="B80">
        <v>7</v>
      </c>
      <c r="C80" t="str">
        <f t="shared" si="2"/>
        <v>2017_7</v>
      </c>
      <c r="D80" s="4">
        <v>131259127.042</v>
      </c>
      <c r="E80" s="4">
        <v>130668977.0958682</v>
      </c>
      <c r="F80" s="4">
        <v>129656126.90000001</v>
      </c>
      <c r="G80" s="4">
        <v>129656126.90000001</v>
      </c>
      <c r="H80" s="4">
        <v>129656126.90000001</v>
      </c>
      <c r="I80" s="4">
        <v>129656126.90000001</v>
      </c>
      <c r="J80" s="4"/>
      <c r="K80" s="4">
        <f>$D80-F80</f>
        <v>1603000.1419999897</v>
      </c>
      <c r="L80" s="4"/>
      <c r="M80">
        <f>A80</f>
        <v>2017</v>
      </c>
      <c r="N80">
        <f>B80</f>
        <v>7</v>
      </c>
      <c r="O80" s="2">
        <f>K80/$D80</f>
        <v>1.2212485166742466E-2</v>
      </c>
      <c r="P80" s="2"/>
    </row>
    <row r="81" spans="1:16" x14ac:dyDescent="0.35">
      <c r="A81">
        <v>2017</v>
      </c>
      <c r="B81">
        <v>8</v>
      </c>
      <c r="C81" t="str">
        <f t="shared" si="2"/>
        <v>2017_8</v>
      </c>
      <c r="D81" s="4">
        <v>125280343.23</v>
      </c>
      <c r="E81" s="4">
        <v>129148635.59635693</v>
      </c>
      <c r="F81" s="4">
        <v>122731376.905</v>
      </c>
      <c r="G81" s="4">
        <v>122731376.905</v>
      </c>
      <c r="H81" s="4">
        <v>122731376.905</v>
      </c>
      <c r="I81" s="4">
        <v>122731376.905</v>
      </c>
      <c r="J81" s="4"/>
      <c r="K81" s="4">
        <f>$D81-F81</f>
        <v>2548966.325000003</v>
      </c>
      <c r="L81" s="4"/>
      <c r="M81">
        <f>A81</f>
        <v>2017</v>
      </c>
      <c r="N81">
        <f>B81</f>
        <v>8</v>
      </c>
      <c r="O81" s="2">
        <f>K81/$D81</f>
        <v>2.0346099470053336E-2</v>
      </c>
      <c r="P81" s="2"/>
    </row>
    <row r="82" spans="1:16" x14ac:dyDescent="0.35">
      <c r="A82">
        <v>2017</v>
      </c>
      <c r="B82">
        <v>9</v>
      </c>
      <c r="C82" t="str">
        <f t="shared" si="2"/>
        <v>2017_9</v>
      </c>
      <c r="D82" s="4">
        <v>115075353.043</v>
      </c>
      <c r="E82" s="4">
        <v>126942394.22755942</v>
      </c>
      <c r="F82" s="4">
        <v>112541721.26000001</v>
      </c>
      <c r="G82" s="4">
        <v>112541721.26000001</v>
      </c>
      <c r="H82" s="4">
        <v>112541721.26000001</v>
      </c>
      <c r="I82" s="4">
        <v>112541721.26000001</v>
      </c>
      <c r="J82" s="4"/>
      <c r="K82" s="4">
        <f>$D82-F82</f>
        <v>2533631.7829999924</v>
      </c>
      <c r="L82" s="4"/>
      <c r="M82">
        <f>A82</f>
        <v>2017</v>
      </c>
      <c r="N82">
        <f>B82</f>
        <v>9</v>
      </c>
      <c r="O82" s="2">
        <f>K82/$D82</f>
        <v>2.2017154116861625E-2</v>
      </c>
      <c r="P82" s="2"/>
    </row>
    <row r="83" spans="1:16" x14ac:dyDescent="0.35">
      <c r="A83">
        <v>2017</v>
      </c>
      <c r="B83">
        <v>10</v>
      </c>
      <c r="C83" t="str">
        <f t="shared" si="2"/>
        <v>2017_10</v>
      </c>
      <c r="D83" s="4">
        <v>105821112.392</v>
      </c>
      <c r="E83" s="4">
        <v>101498954.00430991</v>
      </c>
      <c r="F83" s="4">
        <v>103206253.485</v>
      </c>
      <c r="G83" s="4">
        <v>103206253.485</v>
      </c>
      <c r="H83" s="4">
        <v>103206253.485</v>
      </c>
      <c r="I83" s="4">
        <v>103206253.485</v>
      </c>
      <c r="J83" s="4"/>
      <c r="K83" s="4">
        <f>$D83-F83</f>
        <v>2614858.9070000052</v>
      </c>
      <c r="L83" s="4"/>
      <c r="M83">
        <f>A83</f>
        <v>2017</v>
      </c>
      <c r="N83">
        <f>B83</f>
        <v>10</v>
      </c>
      <c r="O83" s="2">
        <f>K83/$D83</f>
        <v>2.4710181625322684E-2</v>
      </c>
      <c r="P83" s="2"/>
    </row>
    <row r="84" spans="1:16" x14ac:dyDescent="0.35">
      <c r="A84">
        <v>2017</v>
      </c>
      <c r="B84">
        <v>11</v>
      </c>
      <c r="C84" t="str">
        <f t="shared" si="2"/>
        <v>2017_11</v>
      </c>
      <c r="D84" s="4">
        <v>91742303.372999996</v>
      </c>
      <c r="E84" s="4">
        <v>91543819.43224442</v>
      </c>
      <c r="F84" s="4">
        <v>87384755.669</v>
      </c>
      <c r="G84" s="4">
        <v>87384755.669</v>
      </c>
      <c r="H84" s="4">
        <v>87384755.669</v>
      </c>
      <c r="I84" s="4">
        <v>87384755.669</v>
      </c>
      <c r="J84" s="4"/>
      <c r="K84" s="4">
        <f>$D84-F84</f>
        <v>4357547.7039999962</v>
      </c>
      <c r="L84" s="4"/>
      <c r="M84">
        <f>A84</f>
        <v>2017</v>
      </c>
      <c r="N84">
        <f>B84</f>
        <v>11</v>
      </c>
      <c r="O84" s="2">
        <f>K84/$D84</f>
        <v>4.7497692381707021E-2</v>
      </c>
      <c r="P84" s="2"/>
    </row>
    <row r="85" spans="1:16" x14ac:dyDescent="0.35">
      <c r="A85">
        <v>2017</v>
      </c>
      <c r="B85">
        <v>12</v>
      </c>
      <c r="C85" t="str">
        <f t="shared" si="2"/>
        <v>2017_12</v>
      </c>
      <c r="D85" s="4">
        <v>95779920.885000005</v>
      </c>
      <c r="E85" s="4">
        <v>95141301.221667826</v>
      </c>
      <c r="F85" s="4">
        <v>96768807.471000001</v>
      </c>
      <c r="G85" s="4">
        <v>96768807.471000001</v>
      </c>
      <c r="H85" s="4">
        <v>96768807.471000001</v>
      </c>
      <c r="I85" s="4">
        <v>96768807.471000001</v>
      </c>
      <c r="J85" s="4"/>
      <c r="K85" s="4">
        <f>$D85-F85</f>
        <v>-988886.58599999547</v>
      </c>
      <c r="L85" s="4"/>
      <c r="M85">
        <f>A85</f>
        <v>2017</v>
      </c>
      <c r="N85">
        <f>B85</f>
        <v>12</v>
      </c>
      <c r="O85" s="2">
        <f>K85/$D85</f>
        <v>-1.0324570921157067E-2</v>
      </c>
      <c r="P85" s="2"/>
    </row>
    <row r="86" spans="1:16" x14ac:dyDescent="0.35">
      <c r="A86">
        <v>2018</v>
      </c>
      <c r="B86">
        <v>1</v>
      </c>
      <c r="C86" t="str">
        <f t="shared" si="2"/>
        <v>2018_1</v>
      </c>
      <c r="D86" s="4">
        <v>114990886.11499999</v>
      </c>
      <c r="E86" s="4">
        <v>109852307.86652559</v>
      </c>
      <c r="F86" s="4">
        <v>113779827.501</v>
      </c>
      <c r="G86" s="4">
        <v>113779827.501</v>
      </c>
      <c r="H86" s="4">
        <v>113779827.501</v>
      </c>
      <c r="I86" s="4">
        <v>113779827.501</v>
      </c>
      <c r="J86" s="4"/>
      <c r="K86" s="4">
        <f>$D86-F86</f>
        <v>1211058.6139999926</v>
      </c>
      <c r="L86" s="4"/>
      <c r="M86">
        <f>A86</f>
        <v>2018</v>
      </c>
      <c r="N86">
        <f>B86</f>
        <v>1</v>
      </c>
      <c r="O86" s="2">
        <f>K86/$D86</f>
        <v>1.0531779125424237E-2</v>
      </c>
      <c r="P86" s="2"/>
    </row>
    <row r="87" spans="1:16" x14ac:dyDescent="0.35">
      <c r="A87">
        <v>2018</v>
      </c>
      <c r="B87">
        <v>2</v>
      </c>
      <c r="C87" t="str">
        <f t="shared" si="2"/>
        <v>2018_2</v>
      </c>
      <c r="D87" s="4">
        <v>100641672.324</v>
      </c>
      <c r="E87" s="4">
        <v>101924740.72639316</v>
      </c>
      <c r="F87" s="4">
        <v>98902930.649000004</v>
      </c>
      <c r="G87" s="4">
        <v>98902930.649000004</v>
      </c>
      <c r="H87" s="4">
        <v>98902930.649000004</v>
      </c>
      <c r="I87" s="4">
        <v>98902930.649000004</v>
      </c>
      <c r="J87" s="4"/>
      <c r="K87" s="4">
        <f>$D87-F87</f>
        <v>1738741.674999997</v>
      </c>
      <c r="L87" s="4"/>
      <c r="M87">
        <f>A87</f>
        <v>2018</v>
      </c>
      <c r="N87">
        <f>B87</f>
        <v>2</v>
      </c>
      <c r="O87" s="2">
        <f>K87/$D87</f>
        <v>1.727655785967459E-2</v>
      </c>
      <c r="P87" s="2"/>
    </row>
    <row r="88" spans="1:16" x14ac:dyDescent="0.35">
      <c r="A88">
        <v>2018</v>
      </c>
      <c r="B88">
        <v>3</v>
      </c>
      <c r="C88" t="str">
        <f t="shared" si="2"/>
        <v>2018_3</v>
      </c>
      <c r="D88" s="4">
        <v>91000116.651999995</v>
      </c>
      <c r="E88" s="4">
        <v>92364152.194721371</v>
      </c>
      <c r="F88" s="4">
        <v>91163285.581</v>
      </c>
      <c r="G88" s="4">
        <v>91163285.581</v>
      </c>
      <c r="H88" s="4">
        <v>91163285.581</v>
      </c>
      <c r="I88" s="4">
        <v>91163285.581</v>
      </c>
      <c r="J88" s="4"/>
      <c r="K88" s="4">
        <f>$D88-F88</f>
        <v>-163168.92900000513</v>
      </c>
      <c r="L88" s="4"/>
      <c r="M88">
        <f>A88</f>
        <v>2018</v>
      </c>
      <c r="N88">
        <f>B88</f>
        <v>3</v>
      </c>
      <c r="O88" s="2">
        <f>K88/$D88</f>
        <v>-1.7930628553366695E-3</v>
      </c>
      <c r="P88" s="2"/>
    </row>
    <row r="89" spans="1:16" x14ac:dyDescent="0.35">
      <c r="A89">
        <v>2018</v>
      </c>
      <c r="B89">
        <v>4</v>
      </c>
      <c r="C89" t="str">
        <f t="shared" si="2"/>
        <v>2018_4</v>
      </c>
      <c r="D89" s="4">
        <v>94315225.471000001</v>
      </c>
      <c r="E89" s="4">
        <v>93678378.148483545</v>
      </c>
      <c r="F89" s="4">
        <v>96860825.317000002</v>
      </c>
      <c r="G89" s="4">
        <v>96860825.317000002</v>
      </c>
      <c r="H89" s="4">
        <v>96860825.317000002</v>
      </c>
      <c r="I89" s="4">
        <v>96860825.317000002</v>
      </c>
      <c r="J89" s="4"/>
      <c r="K89" s="4">
        <f>$D89-F89</f>
        <v>-2545599.8460000008</v>
      </c>
      <c r="L89" s="4"/>
      <c r="M89">
        <f>A89</f>
        <v>2018</v>
      </c>
      <c r="N89">
        <f>B89</f>
        <v>4</v>
      </c>
      <c r="O89" s="2">
        <f>K89/$D89</f>
        <v>-2.6990338339197638E-2</v>
      </c>
      <c r="P89" s="2"/>
    </row>
    <row r="90" spans="1:16" x14ac:dyDescent="0.35">
      <c r="A90">
        <v>2018</v>
      </c>
      <c r="B90">
        <v>5</v>
      </c>
      <c r="C90" t="str">
        <f t="shared" si="2"/>
        <v>2018_5</v>
      </c>
      <c r="D90" s="4">
        <v>106052074.72</v>
      </c>
      <c r="E90" s="4">
        <v>98907978.973038107</v>
      </c>
      <c r="F90" s="4">
        <v>105410032.404</v>
      </c>
      <c r="G90" s="4">
        <v>105410032.404</v>
      </c>
      <c r="H90" s="4">
        <v>105410032.404</v>
      </c>
      <c r="I90" s="4">
        <v>105410032.404</v>
      </c>
      <c r="J90" s="4"/>
      <c r="K90" s="4">
        <f>$D90-F90</f>
        <v>642042.31599999964</v>
      </c>
      <c r="L90" s="4"/>
      <c r="M90">
        <f>A90</f>
        <v>2018</v>
      </c>
      <c r="N90">
        <f>B90</f>
        <v>5</v>
      </c>
      <c r="O90" s="2">
        <f>K90/$D90</f>
        <v>6.0540288126859163E-3</v>
      </c>
      <c r="P90" s="2"/>
    </row>
    <row r="91" spans="1:16" x14ac:dyDescent="0.35">
      <c r="A91">
        <v>2018</v>
      </c>
      <c r="B91">
        <v>6</v>
      </c>
      <c r="C91" t="str">
        <f t="shared" si="2"/>
        <v>2018_6</v>
      </c>
      <c r="D91" s="4">
        <v>123027671.44599999</v>
      </c>
      <c r="E91" s="4">
        <v>109823503.56728056</v>
      </c>
      <c r="F91" s="4">
        <v>123767150.868</v>
      </c>
      <c r="G91" s="4">
        <v>123767150.868</v>
      </c>
      <c r="H91" s="4">
        <v>123767150.868</v>
      </c>
      <c r="I91" s="4">
        <v>123767150.868</v>
      </c>
      <c r="J91" s="4"/>
      <c r="K91" s="4">
        <f>$D91-F91</f>
        <v>-739479.42200000584</v>
      </c>
      <c r="L91" s="4"/>
      <c r="M91">
        <f>A91</f>
        <v>2018</v>
      </c>
      <c r="N91">
        <f>B91</f>
        <v>6</v>
      </c>
      <c r="O91" s="2">
        <f>K91/$D91</f>
        <v>-6.0106755928041955E-3</v>
      </c>
      <c r="P91" s="2"/>
    </row>
    <row r="92" spans="1:16" x14ac:dyDescent="0.35">
      <c r="A92">
        <v>2018</v>
      </c>
      <c r="B92">
        <v>7</v>
      </c>
      <c r="C92" t="str">
        <f t="shared" si="2"/>
        <v>2018_7</v>
      </c>
      <c r="D92" s="4">
        <v>136556872.333</v>
      </c>
      <c r="E92" s="4">
        <v>128939127.36716041</v>
      </c>
      <c r="F92" s="4">
        <v>136325735.75999999</v>
      </c>
      <c r="G92" s="4">
        <v>136325735.75999999</v>
      </c>
      <c r="H92" s="4">
        <v>136325735.75999999</v>
      </c>
      <c r="I92" s="4">
        <v>136325735.75999999</v>
      </c>
      <c r="J92" s="4"/>
      <c r="K92" s="4">
        <f>$D92-F92</f>
        <v>231136.57300001383</v>
      </c>
      <c r="L92" s="4"/>
      <c r="M92">
        <f>A92</f>
        <v>2018</v>
      </c>
      <c r="N92">
        <f>B92</f>
        <v>7</v>
      </c>
      <c r="O92" s="2">
        <f>K92/$D92</f>
        <v>1.6926030089234689E-3</v>
      </c>
      <c r="P92" s="2"/>
    </row>
    <row r="93" spans="1:16" x14ac:dyDescent="0.35">
      <c r="A93">
        <v>2018</v>
      </c>
      <c r="B93">
        <v>8</v>
      </c>
      <c r="C93" t="str">
        <f t="shared" si="2"/>
        <v>2018_8</v>
      </c>
      <c r="D93" s="4">
        <v>127031139.925</v>
      </c>
      <c r="E93" s="4">
        <v>127822152.78025353</v>
      </c>
      <c r="F93" s="4">
        <v>129746864.662</v>
      </c>
      <c r="G93" s="4">
        <v>129746864.662</v>
      </c>
      <c r="H93" s="4">
        <v>129746864.662</v>
      </c>
      <c r="I93" s="4">
        <v>129746864.662</v>
      </c>
      <c r="J93" s="4"/>
      <c r="K93" s="4">
        <f>$D93-F93</f>
        <v>-2715724.7370000035</v>
      </c>
      <c r="L93" s="4"/>
      <c r="M93">
        <f>A93</f>
        <v>2018</v>
      </c>
      <c r="N93">
        <f>B93</f>
        <v>8</v>
      </c>
      <c r="O93" s="2">
        <f>K93/$D93</f>
        <v>-2.137841743845946E-2</v>
      </c>
      <c r="P93" s="2"/>
    </row>
    <row r="94" spans="1:16" x14ac:dyDescent="0.35">
      <c r="A94">
        <v>2018</v>
      </c>
      <c r="B94">
        <v>9</v>
      </c>
      <c r="C94" t="str">
        <f t="shared" si="2"/>
        <v>2018_9</v>
      </c>
      <c r="D94" s="4">
        <v>124429682.786</v>
      </c>
      <c r="E94" s="4">
        <v>112680871.55269775</v>
      </c>
      <c r="F94" s="4">
        <v>128846536.354</v>
      </c>
      <c r="G94" s="4">
        <v>128846536.354</v>
      </c>
      <c r="H94" s="4">
        <v>128846536.354</v>
      </c>
      <c r="I94" s="4">
        <v>128846536.354</v>
      </c>
      <c r="J94" s="4"/>
      <c r="K94" s="4">
        <f>$D94-F94</f>
        <v>-4416853.5680000037</v>
      </c>
      <c r="L94" s="4"/>
      <c r="M94">
        <f>A94</f>
        <v>2018</v>
      </c>
      <c r="N94">
        <f>B94</f>
        <v>9</v>
      </c>
      <c r="O94" s="2">
        <f>K94/$D94</f>
        <v>-3.5496783959469827E-2</v>
      </c>
      <c r="P94" s="2"/>
    </row>
    <row r="95" spans="1:16" x14ac:dyDescent="0.35">
      <c r="A95">
        <v>2018</v>
      </c>
      <c r="B95">
        <v>10</v>
      </c>
      <c r="C95" t="str">
        <f t="shared" si="2"/>
        <v>2018_10</v>
      </c>
      <c r="D95" s="4">
        <v>110591471.82600001</v>
      </c>
      <c r="E95" s="4">
        <v>95534457.305461317</v>
      </c>
      <c r="F95" s="4">
        <v>112898758.13699999</v>
      </c>
      <c r="G95" s="4">
        <v>112898758.13699999</v>
      </c>
      <c r="H95" s="4">
        <v>112898758.13699999</v>
      </c>
      <c r="I95" s="4">
        <v>112898758.13699999</v>
      </c>
      <c r="J95" s="4"/>
      <c r="K95" s="4">
        <f>$D95-F95</f>
        <v>-2307286.3109999895</v>
      </c>
      <c r="L95" s="4"/>
      <c r="M95">
        <f>A95</f>
        <v>2018</v>
      </c>
      <c r="N95">
        <f>B95</f>
        <v>10</v>
      </c>
      <c r="O95" s="2">
        <f>K95/$D95</f>
        <v>-2.0863148603629918E-2</v>
      </c>
      <c r="P95" s="2"/>
    </row>
    <row r="96" spans="1:16" x14ac:dyDescent="0.35">
      <c r="A96">
        <v>2018</v>
      </c>
      <c r="B96">
        <v>11</v>
      </c>
      <c r="C96" t="str">
        <f t="shared" si="2"/>
        <v>2018_11</v>
      </c>
      <c r="D96" s="4">
        <v>87963218.564999998</v>
      </c>
      <c r="E96" s="4">
        <v>87224507.865573615</v>
      </c>
      <c r="F96" s="4">
        <v>92978199.143999994</v>
      </c>
      <c r="G96" s="4">
        <v>92978199.143999994</v>
      </c>
      <c r="H96" s="4">
        <v>92978199.143999994</v>
      </c>
      <c r="I96" s="4">
        <v>92978199.143999994</v>
      </c>
      <c r="J96" s="4"/>
      <c r="K96" s="4">
        <f>$D96-F96</f>
        <v>-5014980.5789999962</v>
      </c>
      <c r="L96" s="4"/>
      <c r="M96">
        <f>A96</f>
        <v>2018</v>
      </c>
      <c r="N96">
        <f>B96</f>
        <v>11</v>
      </c>
      <c r="O96" s="2">
        <f>K96/$D96</f>
        <v>-5.7012245127140274E-2</v>
      </c>
      <c r="P96" s="2"/>
    </row>
    <row r="97" spans="1:20" x14ac:dyDescent="0.35">
      <c r="A97">
        <v>2018</v>
      </c>
      <c r="B97">
        <v>12</v>
      </c>
      <c r="C97" t="str">
        <f t="shared" si="2"/>
        <v>2018_12</v>
      </c>
      <c r="D97" s="4">
        <v>96518618.321999997</v>
      </c>
      <c r="E97" s="4">
        <v>96288141.494723752</v>
      </c>
      <c r="F97" s="4">
        <v>98706056.326000005</v>
      </c>
      <c r="G97" s="4">
        <v>98706056.326000005</v>
      </c>
      <c r="H97" s="4">
        <v>98706056.326000005</v>
      </c>
      <c r="I97" s="4">
        <v>98706056.326000005</v>
      </c>
      <c r="J97" s="4"/>
      <c r="K97" s="4">
        <f>$D97-F97</f>
        <v>-2187438.0040000081</v>
      </c>
      <c r="L97" s="4"/>
      <c r="M97">
        <f>A97</f>
        <v>2018</v>
      </c>
      <c r="N97">
        <f>B97</f>
        <v>12</v>
      </c>
      <c r="O97" s="2">
        <f>K97/$D97</f>
        <v>-2.2663378755613764E-2</v>
      </c>
      <c r="P97" s="2"/>
    </row>
    <row r="98" spans="1:20" x14ac:dyDescent="0.35">
      <c r="A98">
        <v>2019</v>
      </c>
      <c r="B98">
        <v>1</v>
      </c>
      <c r="C98" t="str">
        <f t="shared" si="2"/>
        <v>2019_1</v>
      </c>
      <c r="D98" s="4">
        <v>100651538.866</v>
      </c>
      <c r="E98" s="4">
        <v>104308167.14119557</v>
      </c>
      <c r="F98" s="4">
        <v>101304068.376</v>
      </c>
      <c r="G98" s="4">
        <v>101304068.376</v>
      </c>
      <c r="H98" s="4">
        <v>101304068.376</v>
      </c>
      <c r="I98" s="4">
        <v>101304068.376</v>
      </c>
      <c r="J98" s="4"/>
      <c r="K98" s="4">
        <f>$D98-F98</f>
        <v>-652529.51000000536</v>
      </c>
      <c r="L98" s="4"/>
      <c r="M98">
        <f>A98</f>
        <v>2019</v>
      </c>
      <c r="N98">
        <f>B98</f>
        <v>1</v>
      </c>
      <c r="O98" s="2">
        <f>K98/$D98</f>
        <v>-6.4830554738833637E-3</v>
      </c>
      <c r="P98" s="2"/>
    </row>
    <row r="99" spans="1:20" x14ac:dyDescent="0.35">
      <c r="A99">
        <v>2019</v>
      </c>
      <c r="B99">
        <v>2</v>
      </c>
      <c r="C99" t="str">
        <f t="shared" si="2"/>
        <v>2019_2</v>
      </c>
      <c r="D99" s="4">
        <v>102885667.811</v>
      </c>
      <c r="E99" s="4">
        <v>103163317.51887171</v>
      </c>
      <c r="F99" s="4">
        <v>101515866.961</v>
      </c>
      <c r="G99" s="4">
        <v>101515866.961</v>
      </c>
      <c r="H99" s="4">
        <v>101515866.961</v>
      </c>
      <c r="I99" s="4">
        <v>101515866.961</v>
      </c>
      <c r="J99" s="4"/>
      <c r="K99" s="4">
        <f>$D99-F99</f>
        <v>1369800.8500000089</v>
      </c>
      <c r="L99" s="4"/>
      <c r="M99">
        <f>A99</f>
        <v>2019</v>
      </c>
      <c r="N99">
        <f>B99</f>
        <v>2</v>
      </c>
      <c r="O99" s="2">
        <f>K99/$D99</f>
        <v>1.3313815997348825E-2</v>
      </c>
      <c r="P99" s="2"/>
    </row>
    <row r="100" spans="1:20" x14ac:dyDescent="0.35">
      <c r="A100">
        <v>2019</v>
      </c>
      <c r="B100">
        <v>3</v>
      </c>
      <c r="C100" t="str">
        <f t="shared" si="2"/>
        <v>2019_3</v>
      </c>
      <c r="D100" s="4">
        <v>92897346.060000002</v>
      </c>
      <c r="E100" s="4">
        <v>91448725.509528071</v>
      </c>
      <c r="F100" s="4">
        <v>93349947.488000005</v>
      </c>
      <c r="G100" s="4">
        <v>93349947.488000005</v>
      </c>
      <c r="H100" s="4">
        <v>93349947.488000005</v>
      </c>
      <c r="I100" s="4">
        <v>93349947.488000005</v>
      </c>
      <c r="J100" s="4"/>
      <c r="K100" s="4">
        <f>$D100-F100</f>
        <v>-452601.4280000031</v>
      </c>
      <c r="L100" s="4"/>
      <c r="M100">
        <f>A100</f>
        <v>2019</v>
      </c>
      <c r="N100">
        <f>B100</f>
        <v>3</v>
      </c>
      <c r="O100" s="2">
        <f>K100/$D100</f>
        <v>-4.8720598294345191E-3</v>
      </c>
      <c r="P100" s="2"/>
    </row>
    <row r="101" spans="1:20" x14ac:dyDescent="0.35">
      <c r="A101">
        <v>2019</v>
      </c>
      <c r="B101">
        <v>4</v>
      </c>
      <c r="C101" t="str">
        <f t="shared" si="2"/>
        <v>2019_4</v>
      </c>
      <c r="D101" s="4">
        <v>88220672.598000005</v>
      </c>
      <c r="E101" s="4">
        <v>89306424.768366754</v>
      </c>
      <c r="F101" s="4">
        <v>88057153.789000005</v>
      </c>
      <c r="G101" s="4">
        <v>88057153.789000005</v>
      </c>
      <c r="H101" s="4">
        <v>88057153.789000005</v>
      </c>
      <c r="I101" s="4">
        <v>88057153.789000005</v>
      </c>
      <c r="J101" s="4"/>
      <c r="K101" s="4">
        <f>$D101-F101</f>
        <v>163518.80900000036</v>
      </c>
      <c r="L101" s="4"/>
      <c r="M101">
        <f>A101</f>
        <v>2019</v>
      </c>
      <c r="N101">
        <f>B101</f>
        <v>4</v>
      </c>
      <c r="O101" s="2">
        <f>K101/$D101</f>
        <v>1.8535203165488832E-3</v>
      </c>
      <c r="P101" s="2"/>
    </row>
    <row r="102" spans="1:20" x14ac:dyDescent="0.35">
      <c r="A102">
        <v>2019</v>
      </c>
      <c r="B102">
        <v>5</v>
      </c>
      <c r="C102" t="str">
        <f t="shared" si="2"/>
        <v>2019_5</v>
      </c>
      <c r="D102" s="4">
        <v>99256046.601999998</v>
      </c>
      <c r="E102" s="4">
        <v>100248457.79737687</v>
      </c>
      <c r="F102" s="4">
        <v>98743652.082000002</v>
      </c>
      <c r="G102" s="4">
        <v>98743652.082000002</v>
      </c>
      <c r="H102" s="4">
        <v>98743652.082000002</v>
      </c>
      <c r="I102" s="4">
        <v>98743652.082000002</v>
      </c>
      <c r="J102" s="4"/>
      <c r="K102" s="4">
        <f>$D102-F102</f>
        <v>512394.51999999583</v>
      </c>
      <c r="L102" s="4"/>
      <c r="M102">
        <f>A102</f>
        <v>2019</v>
      </c>
      <c r="N102">
        <f>B102</f>
        <v>5</v>
      </c>
      <c r="O102" s="2">
        <f>K102/$D102</f>
        <v>5.1623506833252328E-3</v>
      </c>
      <c r="P102" s="2"/>
    </row>
    <row r="103" spans="1:20" x14ac:dyDescent="0.35">
      <c r="A103">
        <v>2019</v>
      </c>
      <c r="B103">
        <v>6</v>
      </c>
      <c r="C103" t="str">
        <f t="shared" si="2"/>
        <v>2019_6</v>
      </c>
      <c r="D103" s="4">
        <v>110835961.638</v>
      </c>
      <c r="E103" s="4">
        <v>112349269.10670233</v>
      </c>
      <c r="F103" s="4">
        <v>109467054.63500001</v>
      </c>
      <c r="G103" s="4">
        <v>109467054.63500001</v>
      </c>
      <c r="H103" s="4">
        <v>109467054.63500001</v>
      </c>
      <c r="I103" s="4">
        <v>109467054.63500001</v>
      </c>
      <c r="J103" s="4"/>
      <c r="K103" s="4">
        <f>$D103-F103</f>
        <v>1368907.0029999912</v>
      </c>
      <c r="L103" s="4"/>
      <c r="M103">
        <f>A103</f>
        <v>2019</v>
      </c>
      <c r="N103">
        <f>B103</f>
        <v>6</v>
      </c>
      <c r="O103" s="2">
        <f>K103/$D103</f>
        <v>1.2350747742605075E-2</v>
      </c>
      <c r="P103" s="2"/>
    </row>
    <row r="104" spans="1:20" x14ac:dyDescent="0.35">
      <c r="A104">
        <v>2019</v>
      </c>
      <c r="B104">
        <v>7</v>
      </c>
      <c r="C104" t="str">
        <f t="shared" si="2"/>
        <v>2019_7</v>
      </c>
      <c r="D104" s="4">
        <v>128210869.745</v>
      </c>
      <c r="E104" s="4">
        <v>124652318.87501378</v>
      </c>
      <c r="F104" s="4">
        <v>129496065.021</v>
      </c>
      <c r="G104" s="4">
        <v>129496065.021</v>
      </c>
      <c r="H104" s="4">
        <v>129496065.021</v>
      </c>
      <c r="I104" s="4">
        <v>129496065.021</v>
      </c>
      <c r="J104" s="4"/>
      <c r="K104" s="4">
        <f>$D104-F104</f>
        <v>-1285195.2759999931</v>
      </c>
      <c r="L104" s="4"/>
      <c r="M104">
        <f>A104</f>
        <v>2019</v>
      </c>
      <c r="N104">
        <f>B104</f>
        <v>7</v>
      </c>
      <c r="O104" s="2">
        <f>K104/$D104</f>
        <v>-1.002407423454916E-2</v>
      </c>
      <c r="P104" s="2"/>
    </row>
    <row r="105" spans="1:20" x14ac:dyDescent="0.35">
      <c r="A105">
        <v>2019</v>
      </c>
      <c r="B105">
        <v>8</v>
      </c>
      <c r="C105" t="str">
        <f t="shared" si="2"/>
        <v>2019_8</v>
      </c>
      <c r="D105" s="4">
        <v>124651777.161</v>
      </c>
      <c r="E105" s="4">
        <v>123076790.05360517</v>
      </c>
      <c r="F105" s="4">
        <v>126297155.16500001</v>
      </c>
      <c r="G105" s="4">
        <v>126297155.16500001</v>
      </c>
      <c r="H105" s="4">
        <v>126297155.16500001</v>
      </c>
      <c r="I105" s="4">
        <v>126297155.16500001</v>
      </c>
      <c r="J105" s="4"/>
      <c r="K105" s="4">
        <f>$D105-F105</f>
        <v>-1645378.0040000081</v>
      </c>
      <c r="L105" s="4"/>
      <c r="M105">
        <f>A105</f>
        <v>2019</v>
      </c>
      <c r="N105">
        <f>B105</f>
        <v>8</v>
      </c>
      <c r="O105" s="2">
        <f>K105/$D105</f>
        <v>-1.3199795794927504E-2</v>
      </c>
      <c r="P105" s="2"/>
    </row>
    <row r="106" spans="1:20" x14ac:dyDescent="0.35">
      <c r="A106">
        <v>2019</v>
      </c>
      <c r="B106">
        <v>9</v>
      </c>
      <c r="C106" t="str">
        <f t="shared" si="2"/>
        <v>2019_9</v>
      </c>
      <c r="D106" s="4">
        <v>122120159.04000001</v>
      </c>
      <c r="E106" s="4">
        <v>114190368.72440234</v>
      </c>
      <c r="F106" s="4">
        <v>126054149.65700001</v>
      </c>
      <c r="G106" s="4">
        <v>126054149.65700001</v>
      </c>
      <c r="H106" s="4">
        <v>126054149.65700001</v>
      </c>
      <c r="I106" s="4">
        <v>126054149.65700001</v>
      </c>
      <c r="J106" s="4"/>
      <c r="K106" s="4">
        <f>$D106-F106</f>
        <v>-3933990.6169999987</v>
      </c>
      <c r="L106" s="4"/>
      <c r="M106">
        <f>A106</f>
        <v>2019</v>
      </c>
      <c r="N106">
        <f>B106</f>
        <v>9</v>
      </c>
      <c r="O106" s="2">
        <f>K106/$D106</f>
        <v>-3.2214096738208756E-2</v>
      </c>
      <c r="P106" s="2"/>
      <c r="Q106" s="5"/>
      <c r="R106" s="5"/>
      <c r="S106" s="5"/>
      <c r="T106" s="5"/>
    </row>
    <row r="107" spans="1:20" x14ac:dyDescent="0.35">
      <c r="A107">
        <v>2019</v>
      </c>
      <c r="B107">
        <v>10</v>
      </c>
      <c r="C107" t="str">
        <f t="shared" si="2"/>
        <v>2019_10</v>
      </c>
      <c r="D107" s="4">
        <v>112029494.52599999</v>
      </c>
      <c r="E107" s="4">
        <v>97339725.194592983</v>
      </c>
      <c r="F107" s="4">
        <v>107865616.236</v>
      </c>
      <c r="G107" s="4">
        <v>107865616.236</v>
      </c>
      <c r="H107" s="4">
        <v>107865616.236</v>
      </c>
      <c r="I107" s="4">
        <v>107865616.236</v>
      </c>
      <c r="J107" s="4"/>
      <c r="K107" s="4">
        <f>$D107-F107</f>
        <v>4163878.2899999917</v>
      </c>
      <c r="L107" s="4"/>
      <c r="M107">
        <f>A107</f>
        <v>2019</v>
      </c>
      <c r="N107">
        <f>B107</f>
        <v>10</v>
      </c>
      <c r="O107" s="2">
        <f>K107/$D107</f>
        <v>3.716769684284911E-2</v>
      </c>
      <c r="P107" s="2"/>
      <c r="Q107" s="5"/>
      <c r="R107" s="5"/>
      <c r="S107" s="5"/>
      <c r="T107" s="5"/>
    </row>
    <row r="108" spans="1:20" x14ac:dyDescent="0.35">
      <c r="A108">
        <v>2019</v>
      </c>
      <c r="B108">
        <v>11</v>
      </c>
      <c r="C108" t="str">
        <f t="shared" si="2"/>
        <v>2019_11</v>
      </c>
      <c r="D108" s="4">
        <v>88809499.613999993</v>
      </c>
      <c r="E108" s="4">
        <v>87811651.783949003</v>
      </c>
      <c r="F108" s="4">
        <v>89159706.990999997</v>
      </c>
      <c r="G108" s="4">
        <v>89159706.990999997</v>
      </c>
      <c r="H108" s="4">
        <v>89159706.990999997</v>
      </c>
      <c r="I108" s="4">
        <v>89159706.990999997</v>
      </c>
      <c r="J108" s="4"/>
      <c r="K108" s="4">
        <f>$D108-F108</f>
        <v>-350207.37700000405</v>
      </c>
      <c r="L108" s="4"/>
      <c r="M108">
        <f>A108</f>
        <v>2019</v>
      </c>
      <c r="N108">
        <f>B108</f>
        <v>11</v>
      </c>
      <c r="O108" s="2">
        <f>K108/$D108</f>
        <v>-3.9433549172345197E-3</v>
      </c>
      <c r="P108" s="2"/>
      <c r="Q108" s="5"/>
      <c r="R108" s="5"/>
      <c r="S108" s="5"/>
      <c r="T108" s="5"/>
    </row>
    <row r="109" spans="1:20" x14ac:dyDescent="0.35">
      <c r="A109">
        <v>2019</v>
      </c>
      <c r="B109">
        <v>12</v>
      </c>
      <c r="C109" t="str">
        <f t="shared" si="2"/>
        <v>2019_12</v>
      </c>
      <c r="D109" s="4">
        <v>102702823.40000001</v>
      </c>
      <c r="E109" s="4">
        <v>102577951.9471058</v>
      </c>
      <c r="F109" s="4">
        <v>98058977.869000003</v>
      </c>
      <c r="G109" s="4">
        <v>98058977.869000003</v>
      </c>
      <c r="H109" s="4">
        <v>98058977.869000003</v>
      </c>
      <c r="I109" s="4">
        <v>98058977.869000003</v>
      </c>
      <c r="J109" s="4"/>
      <c r="K109" s="4">
        <f>$D109-F109</f>
        <v>4643845.5310000032</v>
      </c>
      <c r="L109" s="4"/>
      <c r="M109">
        <f>A109</f>
        <v>2019</v>
      </c>
      <c r="N109">
        <f>B109</f>
        <v>12</v>
      </c>
      <c r="O109" s="2">
        <f>K109/$D109</f>
        <v>4.5216337557863119E-2</v>
      </c>
      <c r="P109" s="2"/>
      <c r="Q109" s="5"/>
      <c r="R109" s="5"/>
      <c r="S109" s="5"/>
      <c r="T109" s="5"/>
    </row>
    <row r="110" spans="1:20" x14ac:dyDescent="0.35">
      <c r="A110">
        <v>2020</v>
      </c>
      <c r="B110">
        <v>1</v>
      </c>
      <c r="C110" t="str">
        <f t="shared" si="2"/>
        <v>2020_1</v>
      </c>
      <c r="D110" s="4">
        <v>95505776.721000001</v>
      </c>
      <c r="E110" s="4">
        <v>101293602.70771751</v>
      </c>
      <c r="F110" s="4">
        <v>96707588.244000003</v>
      </c>
      <c r="G110" s="4">
        <v>96707588.244000003</v>
      </c>
      <c r="H110" s="4">
        <v>96707588.244000003</v>
      </c>
      <c r="I110" s="4">
        <v>96707588.244000003</v>
      </c>
      <c r="J110" s="4"/>
      <c r="K110" s="4">
        <f>$D110-F110</f>
        <v>-1201811.5230000019</v>
      </c>
      <c r="L110" s="4"/>
      <c r="M110">
        <f>A110</f>
        <v>2020</v>
      </c>
      <c r="N110">
        <f>B110</f>
        <v>1</v>
      </c>
      <c r="O110" s="2">
        <f>K110/$D110</f>
        <v>-1.2583652678003352E-2</v>
      </c>
      <c r="P110" s="2"/>
      <c r="Q110" s="5"/>
      <c r="R110" s="5"/>
      <c r="S110" s="15"/>
      <c r="T110" s="15"/>
    </row>
    <row r="111" spans="1:20" x14ac:dyDescent="0.35">
      <c r="A111">
        <v>2020</v>
      </c>
      <c r="B111">
        <v>2</v>
      </c>
      <c r="C111" t="str">
        <f t="shared" si="2"/>
        <v>2020_2</v>
      </c>
      <c r="D111" s="4">
        <v>92711151.802000001</v>
      </c>
      <c r="E111" s="4">
        <v>94901276.143164143</v>
      </c>
      <c r="F111" s="4">
        <v>95813929.629999995</v>
      </c>
      <c r="G111" s="4">
        <v>95813929.629999995</v>
      </c>
      <c r="H111" s="4">
        <v>95813929.629999995</v>
      </c>
      <c r="I111" s="4">
        <v>95813929.629999995</v>
      </c>
      <c r="J111" s="4"/>
      <c r="K111" s="4">
        <f>$D111-F111</f>
        <v>-3102777.8279999942</v>
      </c>
      <c r="L111" s="4"/>
      <c r="M111">
        <f>A111</f>
        <v>2020</v>
      </c>
      <c r="N111">
        <f>B111</f>
        <v>2</v>
      </c>
      <c r="O111" s="2">
        <f>K111/$D111</f>
        <v>-3.3467147885580036E-2</v>
      </c>
      <c r="P111" s="2"/>
      <c r="Q111" s="5"/>
      <c r="R111" s="5"/>
      <c r="S111" s="15"/>
      <c r="T111" s="15"/>
    </row>
    <row r="112" spans="1:20" x14ac:dyDescent="0.35">
      <c r="A112">
        <v>2020</v>
      </c>
      <c r="B112">
        <v>3</v>
      </c>
      <c r="C112" t="str">
        <f t="shared" si="2"/>
        <v>2020_3</v>
      </c>
      <c r="D112" s="4">
        <v>88501312.236000001</v>
      </c>
      <c r="E112" s="4">
        <v>89625271.410177648</v>
      </c>
      <c r="F112" s="4">
        <v>88913095.842999995</v>
      </c>
      <c r="G112" s="4">
        <v>88913095.842999995</v>
      </c>
      <c r="H112" s="4">
        <v>88913095.842999995</v>
      </c>
      <c r="I112" s="4">
        <v>88913095.842999995</v>
      </c>
      <c r="J112" s="4"/>
      <c r="K112" s="4">
        <f>$D112-F112</f>
        <v>-411783.60699999332</v>
      </c>
      <c r="L112" s="4"/>
      <c r="M112">
        <f>A112</f>
        <v>2020</v>
      </c>
      <c r="N112">
        <f>B112</f>
        <v>3</v>
      </c>
      <c r="O112" s="2">
        <f>K112/$D112</f>
        <v>-4.6528531226963047E-3</v>
      </c>
      <c r="P112" s="2"/>
      <c r="Q112" s="14"/>
      <c r="R112" s="5"/>
      <c r="S112" s="15"/>
      <c r="T112" s="15"/>
    </row>
    <row r="113" spans="1:20" x14ac:dyDescent="0.35">
      <c r="A113">
        <v>2020</v>
      </c>
      <c r="B113">
        <v>4</v>
      </c>
      <c r="C113" t="str">
        <f t="shared" si="2"/>
        <v>2020_4</v>
      </c>
      <c r="D113" s="4">
        <v>78735907.420000002</v>
      </c>
      <c r="E113" s="4">
        <v>79224169.322264597</v>
      </c>
      <c r="F113" s="4">
        <v>78735907.420000002</v>
      </c>
      <c r="G113" s="4">
        <v>78735907.420000002</v>
      </c>
      <c r="H113" s="4">
        <v>78735907.420000002</v>
      </c>
      <c r="I113" s="4">
        <v>78735907.420000002</v>
      </c>
      <c r="J113" s="4"/>
      <c r="K113" s="4">
        <f>$D113-F113</f>
        <v>0</v>
      </c>
      <c r="L113" s="4"/>
      <c r="M113">
        <f>A113</f>
        <v>2020</v>
      </c>
      <c r="N113">
        <f>B113</f>
        <v>4</v>
      </c>
      <c r="O113" s="2">
        <f>K113/$D113</f>
        <v>0</v>
      </c>
      <c r="P113" s="2"/>
      <c r="Q113" s="14"/>
      <c r="R113" s="5"/>
      <c r="S113" s="15"/>
      <c r="T113" s="15"/>
    </row>
    <row r="114" spans="1:20" x14ac:dyDescent="0.35">
      <c r="A114">
        <v>2020</v>
      </c>
      <c r="B114">
        <v>5</v>
      </c>
      <c r="C114" t="str">
        <f t="shared" si="2"/>
        <v>2020_5</v>
      </c>
      <c r="D114" s="4">
        <v>72170840.921000004</v>
      </c>
      <c r="E114" s="4">
        <v>77111081.582150161</v>
      </c>
      <c r="F114" s="4">
        <v>72170840.920000002</v>
      </c>
      <c r="G114" s="4">
        <v>72170840.920000002</v>
      </c>
      <c r="H114" s="4">
        <v>72170840.920000002</v>
      </c>
      <c r="I114" s="4">
        <v>72170840.920000002</v>
      </c>
      <c r="J114" s="4"/>
      <c r="K114" s="4">
        <f>$D114-F114</f>
        <v>1.0000020265579224E-3</v>
      </c>
      <c r="L114" s="4"/>
      <c r="M114">
        <f>A114</f>
        <v>2020</v>
      </c>
      <c r="N114">
        <f>B114</f>
        <v>5</v>
      </c>
      <c r="O114" s="2">
        <f>K114/$D114</f>
        <v>1.3856039555539465E-11</v>
      </c>
      <c r="P114" s="2"/>
      <c r="Q114" s="14"/>
      <c r="R114" s="5"/>
      <c r="S114" s="15"/>
      <c r="T114" s="15"/>
    </row>
    <row r="115" spans="1:20" x14ac:dyDescent="0.35">
      <c r="A115">
        <v>2020</v>
      </c>
      <c r="B115">
        <v>6</v>
      </c>
      <c r="C115" t="str">
        <f t="shared" si="2"/>
        <v>2020_6</v>
      </c>
      <c r="D115" s="4">
        <v>94308981.126000002</v>
      </c>
      <c r="E115" s="4">
        <v>95739606.081159785</v>
      </c>
      <c r="F115" s="4">
        <v>94308981.126000002</v>
      </c>
      <c r="G115" s="4">
        <v>94308981.126000002</v>
      </c>
      <c r="H115" s="4">
        <v>94308981.126000002</v>
      </c>
      <c r="I115" s="4">
        <v>94308981.126000002</v>
      </c>
      <c r="J115" s="4"/>
      <c r="K115" s="4">
        <f>$D115-F115</f>
        <v>0</v>
      </c>
      <c r="L115" s="4"/>
      <c r="M115">
        <f>A115</f>
        <v>2020</v>
      </c>
      <c r="N115">
        <f>B115</f>
        <v>6</v>
      </c>
      <c r="O115" s="2">
        <f>K115/$D115</f>
        <v>0</v>
      </c>
      <c r="P115" s="2"/>
      <c r="Q115" s="14"/>
      <c r="R115" s="5"/>
      <c r="S115" s="15"/>
      <c r="T115" s="15"/>
    </row>
    <row r="116" spans="1:20" x14ac:dyDescent="0.35">
      <c r="A116">
        <v>2020</v>
      </c>
      <c r="B116">
        <v>7</v>
      </c>
      <c r="C116" t="str">
        <f t="shared" si="2"/>
        <v>2020_7</v>
      </c>
      <c r="D116" s="4">
        <v>118806234.55599999</v>
      </c>
      <c r="E116" s="4">
        <v>115814948.81992385</v>
      </c>
      <c r="F116" s="4">
        <v>117396102.09299999</v>
      </c>
      <c r="G116" s="4">
        <v>117396102.09299999</v>
      </c>
      <c r="H116" s="4">
        <v>117396102.09299999</v>
      </c>
      <c r="I116" s="4">
        <v>117396102.09299999</v>
      </c>
      <c r="J116" s="4"/>
      <c r="K116" s="4">
        <f>$D116-F116</f>
        <v>1410132.4629999995</v>
      </c>
      <c r="L116" s="4"/>
      <c r="M116">
        <f>A116</f>
        <v>2020</v>
      </c>
      <c r="N116">
        <f>B116</f>
        <v>7</v>
      </c>
      <c r="O116" s="2">
        <f>K116/$D116</f>
        <v>1.1869178989384816E-2</v>
      </c>
      <c r="P116" s="2"/>
      <c r="Q116" s="14"/>
      <c r="R116" s="5"/>
      <c r="S116" s="15"/>
      <c r="T116" s="15"/>
    </row>
    <row r="117" spans="1:20" x14ac:dyDescent="0.35">
      <c r="A117">
        <v>2020</v>
      </c>
      <c r="B117">
        <v>8</v>
      </c>
      <c r="C117" t="str">
        <f t="shared" si="2"/>
        <v>2020_8</v>
      </c>
      <c r="D117" s="4">
        <v>116115848.77</v>
      </c>
      <c r="E117" s="4">
        <v>116914635.21497858</v>
      </c>
      <c r="F117" s="4">
        <v>115611629.348</v>
      </c>
      <c r="G117" s="4">
        <v>115611629.348</v>
      </c>
      <c r="H117" s="4">
        <v>115611629.348</v>
      </c>
      <c r="I117" s="4">
        <v>115611629.348</v>
      </c>
      <c r="J117" s="4"/>
      <c r="K117" s="4">
        <f>$D117-F117</f>
        <v>504219.42199999094</v>
      </c>
      <c r="L117" s="4"/>
      <c r="M117">
        <f>A117</f>
        <v>2020</v>
      </c>
      <c r="N117">
        <f>B117</f>
        <v>8</v>
      </c>
      <c r="O117" s="2">
        <f>K117/$D117</f>
        <v>4.3423824339323298E-3</v>
      </c>
      <c r="P117" s="2"/>
      <c r="Q117" s="14"/>
      <c r="R117" s="5"/>
      <c r="S117" s="15"/>
      <c r="T117" s="15"/>
    </row>
    <row r="118" spans="1:20" x14ac:dyDescent="0.35">
      <c r="A118">
        <v>2020</v>
      </c>
      <c r="B118">
        <v>9</v>
      </c>
      <c r="C118" t="str">
        <f t="shared" si="2"/>
        <v>2020_9</v>
      </c>
      <c r="D118" s="4">
        <v>111634778.492</v>
      </c>
      <c r="E118" s="4">
        <v>111122586.25903359</v>
      </c>
      <c r="F118" s="4">
        <v>111872779.527</v>
      </c>
      <c r="G118" s="4">
        <v>111872779.527</v>
      </c>
      <c r="H118" s="4">
        <v>111872779.527</v>
      </c>
      <c r="I118" s="4">
        <v>111872779.527</v>
      </c>
      <c r="J118" s="4"/>
      <c r="K118" s="4">
        <f>$D118-F118</f>
        <v>-238001.03499999642</v>
      </c>
      <c r="L118" s="4"/>
      <c r="M118">
        <f>A118</f>
        <v>2020</v>
      </c>
      <c r="N118">
        <f>B118</f>
        <v>9</v>
      </c>
      <c r="O118" s="2">
        <f>K118/$D118</f>
        <v>-2.1319613673712991E-3</v>
      </c>
      <c r="P118" s="2"/>
      <c r="Q118" s="14"/>
      <c r="R118" s="5"/>
      <c r="S118" s="15"/>
      <c r="T118" s="15"/>
    </row>
    <row r="119" spans="1:20" x14ac:dyDescent="0.35">
      <c r="A119">
        <v>2020</v>
      </c>
      <c r="B119">
        <v>10</v>
      </c>
      <c r="C119" t="str">
        <f t="shared" si="2"/>
        <v>2020_10</v>
      </c>
      <c r="D119" s="4">
        <v>85712207.653999999</v>
      </c>
      <c r="E119" s="4">
        <v>90507910.241950512</v>
      </c>
      <c r="F119" s="4">
        <v>90586864.260000005</v>
      </c>
      <c r="G119" s="4">
        <v>90586864.260000005</v>
      </c>
      <c r="H119" s="4">
        <v>90586864.260000005</v>
      </c>
      <c r="I119" s="4">
        <v>90586864.260000005</v>
      </c>
      <c r="J119" s="4"/>
      <c r="K119" s="4">
        <f>$D119-F119</f>
        <v>-4874656.6060000062</v>
      </c>
      <c r="L119" s="4"/>
      <c r="M119">
        <f>A119</f>
        <v>2020</v>
      </c>
      <c r="N119">
        <f>B119</f>
        <v>10</v>
      </c>
      <c r="O119" s="2">
        <f>K119/$D119</f>
        <v>-5.6872372552552224E-2</v>
      </c>
      <c r="P119" s="2"/>
      <c r="Q119" s="14"/>
      <c r="R119" s="5"/>
      <c r="S119" s="15"/>
      <c r="T119" s="15"/>
    </row>
    <row r="120" spans="1:20" x14ac:dyDescent="0.35">
      <c r="A120">
        <v>2020</v>
      </c>
      <c r="B120">
        <v>11</v>
      </c>
      <c r="C120" t="str">
        <f t="shared" si="2"/>
        <v>2020_11</v>
      </c>
      <c r="D120" s="4">
        <v>80665994.765000001</v>
      </c>
      <c r="E120" s="4">
        <v>81028469.419766799</v>
      </c>
      <c r="F120" s="4">
        <v>81678036.344999999</v>
      </c>
      <c r="G120" s="4">
        <v>81678036.344999999</v>
      </c>
      <c r="H120" s="4">
        <v>81678036.344999999</v>
      </c>
      <c r="I120" s="4">
        <v>81678036.344999999</v>
      </c>
      <c r="J120" s="4"/>
      <c r="K120" s="4">
        <f>$D120-F120</f>
        <v>-1012041.5799999982</v>
      </c>
      <c r="L120" s="4"/>
      <c r="M120">
        <f>A120</f>
        <v>2020</v>
      </c>
      <c r="N120">
        <f>B120</f>
        <v>11</v>
      </c>
      <c r="O120" s="2">
        <f>K120/$D120</f>
        <v>-1.2546074500764861E-2</v>
      </c>
      <c r="P120" s="2"/>
      <c r="Q120" s="14"/>
      <c r="R120" s="5"/>
      <c r="S120" s="15"/>
      <c r="T120" s="15"/>
    </row>
    <row r="121" spans="1:20" x14ac:dyDescent="0.35">
      <c r="A121">
        <v>2020</v>
      </c>
      <c r="B121">
        <v>12</v>
      </c>
      <c r="C121" t="str">
        <f t="shared" si="2"/>
        <v>2020_12</v>
      </c>
      <c r="D121" s="4">
        <v>89067665.812000006</v>
      </c>
      <c r="E121" s="4">
        <v>89726816.359582528</v>
      </c>
      <c r="F121" s="4">
        <v>90077202.291999996</v>
      </c>
      <c r="G121" s="4">
        <v>90077202.291999996</v>
      </c>
      <c r="H121" s="4">
        <v>90077202.291999996</v>
      </c>
      <c r="I121" s="4">
        <v>90077202.291999996</v>
      </c>
      <c r="J121" s="4"/>
      <c r="K121" s="4">
        <f>$D121-F121</f>
        <v>-1009536.4799999893</v>
      </c>
      <c r="L121" s="4"/>
      <c r="M121">
        <f>A121</f>
        <v>2020</v>
      </c>
      <c r="N121">
        <f>B121</f>
        <v>12</v>
      </c>
      <c r="O121" s="2">
        <f>K121/$D121</f>
        <v>-1.1334489017943651E-2</v>
      </c>
      <c r="P121" s="2"/>
      <c r="Q121" s="14"/>
      <c r="R121" s="5"/>
      <c r="S121" s="15"/>
      <c r="T121" s="15"/>
    </row>
    <row r="122" spans="1:20" x14ac:dyDescent="0.35">
      <c r="A122">
        <v>2021</v>
      </c>
      <c r="B122">
        <v>1</v>
      </c>
      <c r="C122" t="str">
        <f t="shared" si="2"/>
        <v>2021_1</v>
      </c>
      <c r="D122" s="4">
        <v>98248911.674999997</v>
      </c>
      <c r="E122" s="4">
        <v>99205117.435598373</v>
      </c>
      <c r="F122" s="4">
        <v>98475275.684</v>
      </c>
      <c r="G122" s="4">
        <v>98475275.684</v>
      </c>
      <c r="H122" s="4">
        <v>98475275.684</v>
      </c>
      <c r="I122" s="4">
        <v>98475275.684</v>
      </c>
      <c r="J122" s="4"/>
      <c r="K122" s="4">
        <f>$D122-F122</f>
        <v>-226364.00900000334</v>
      </c>
      <c r="L122" s="4"/>
      <c r="M122">
        <f>A122</f>
        <v>2021</v>
      </c>
      <c r="N122">
        <f>B122</f>
        <v>1</v>
      </c>
      <c r="O122" s="2">
        <f>K122/$D122</f>
        <v>-2.303984900604278E-3</v>
      </c>
      <c r="P122" s="2"/>
      <c r="Q122" s="14"/>
      <c r="R122" s="5"/>
      <c r="S122" s="15"/>
      <c r="T122" s="15"/>
    </row>
    <row r="123" spans="1:20" x14ac:dyDescent="0.35">
      <c r="A123">
        <v>2021</v>
      </c>
      <c r="B123">
        <v>2</v>
      </c>
      <c r="C123" t="str">
        <f t="shared" si="2"/>
        <v>2021_2</v>
      </c>
      <c r="D123" s="4">
        <v>99607370.922000006</v>
      </c>
      <c r="E123" s="4">
        <v>97781438.93850182</v>
      </c>
      <c r="F123" s="4">
        <v>97566191.807999998</v>
      </c>
      <c r="G123" s="4">
        <v>97566191.807999998</v>
      </c>
      <c r="H123" s="4">
        <v>97566191.807999998</v>
      </c>
      <c r="I123" s="4">
        <v>97566191.807999998</v>
      </c>
      <c r="J123" s="4"/>
      <c r="K123" s="4">
        <f>$D123-F123</f>
        <v>2041179.1140000075</v>
      </c>
      <c r="L123" s="4"/>
      <c r="M123">
        <f>A123</f>
        <v>2021</v>
      </c>
      <c r="N123">
        <f>B123</f>
        <v>2</v>
      </c>
      <c r="O123" s="2">
        <f>K123/$D123</f>
        <v>2.0492249670944561E-2</v>
      </c>
      <c r="P123" s="2"/>
      <c r="Q123" s="14"/>
      <c r="R123" s="5"/>
      <c r="S123" s="15"/>
      <c r="T123" s="15"/>
    </row>
    <row r="124" spans="1:20" x14ac:dyDescent="0.35">
      <c r="A124">
        <v>2021</v>
      </c>
      <c r="B124">
        <v>3</v>
      </c>
      <c r="C124" t="str">
        <f t="shared" si="2"/>
        <v>2021_3</v>
      </c>
      <c r="D124" s="4">
        <v>87533093.189999998</v>
      </c>
      <c r="E124" s="4">
        <v>88051928.639601499</v>
      </c>
      <c r="F124" s="4">
        <v>89519417.858999997</v>
      </c>
      <c r="G124" s="4">
        <v>89519417.858999997</v>
      </c>
      <c r="H124" s="4">
        <v>89519417.858999997</v>
      </c>
      <c r="I124" s="4">
        <v>89519417.858999997</v>
      </c>
      <c r="J124" s="4"/>
      <c r="K124" s="4">
        <f>$D124-F124</f>
        <v>-1986324.6689999998</v>
      </c>
      <c r="L124" s="4"/>
      <c r="M124">
        <f>A124</f>
        <v>2021</v>
      </c>
      <c r="N124">
        <f>B124</f>
        <v>3</v>
      </c>
      <c r="O124" s="2">
        <f>K124/$D124</f>
        <v>-2.2692270964176579E-2</v>
      </c>
      <c r="P124" s="2"/>
      <c r="Q124" s="14"/>
      <c r="R124" s="5"/>
      <c r="S124" s="15"/>
      <c r="T124" s="15"/>
    </row>
    <row r="125" spans="1:20" x14ac:dyDescent="0.35">
      <c r="A125">
        <v>2021</v>
      </c>
      <c r="B125">
        <v>4</v>
      </c>
      <c r="C125" t="str">
        <f t="shared" si="2"/>
        <v>2021_4</v>
      </c>
      <c r="D125" s="4">
        <v>82590273.476999998</v>
      </c>
      <c r="E125" s="4">
        <v>83956832.296501249</v>
      </c>
      <c r="F125" s="4">
        <v>84035968.090000004</v>
      </c>
      <c r="G125" s="4">
        <v>84035968.090000004</v>
      </c>
      <c r="H125" s="4">
        <v>84035968.090000004</v>
      </c>
      <c r="I125" s="4">
        <v>84035968.090000004</v>
      </c>
      <c r="J125" s="4"/>
      <c r="K125" s="4">
        <f>$D125-F125</f>
        <v>-1445694.6130000055</v>
      </c>
      <c r="L125" s="4"/>
      <c r="M125">
        <f>A125</f>
        <v>2021</v>
      </c>
      <c r="N125">
        <f>B125</f>
        <v>4</v>
      </c>
      <c r="O125" s="2">
        <f>K125/$D125</f>
        <v>-1.7504417313772513E-2</v>
      </c>
      <c r="P125" s="2"/>
      <c r="Q125" s="5"/>
      <c r="R125" s="5"/>
      <c r="S125" s="5"/>
      <c r="T125" s="5"/>
    </row>
    <row r="126" spans="1:20" x14ac:dyDescent="0.35">
      <c r="A126">
        <v>2021</v>
      </c>
      <c r="B126">
        <v>5</v>
      </c>
      <c r="C126" t="str">
        <f t="shared" si="2"/>
        <v>2021_5</v>
      </c>
      <c r="D126" s="4">
        <v>83411695.827999994</v>
      </c>
      <c r="E126" s="4">
        <v>86465211.922110856</v>
      </c>
      <c r="F126" s="4">
        <v>84628334.281000003</v>
      </c>
      <c r="G126" s="4">
        <v>84628334.281000003</v>
      </c>
      <c r="H126" s="4">
        <v>84628334.281000003</v>
      </c>
      <c r="I126" s="4">
        <v>84628334.281000003</v>
      </c>
      <c r="J126" s="4"/>
      <c r="K126" s="4">
        <f>$D126-F126</f>
        <v>-1216638.4530000091</v>
      </c>
      <c r="L126" s="4"/>
      <c r="M126">
        <f>A126</f>
        <v>2021</v>
      </c>
      <c r="N126">
        <f>B126</f>
        <v>5</v>
      </c>
      <c r="O126" s="2">
        <f>K126/$D126</f>
        <v>-1.4585945543042211E-2</v>
      </c>
      <c r="P126" s="2"/>
    </row>
    <row r="127" spans="1:20" x14ac:dyDescent="0.35">
      <c r="A127">
        <v>2021</v>
      </c>
      <c r="B127">
        <v>6</v>
      </c>
      <c r="C127" t="str">
        <f t="shared" si="2"/>
        <v>2021_6</v>
      </c>
      <c r="D127" s="4">
        <v>103017022.93099999</v>
      </c>
      <c r="E127" s="4">
        <v>104123457.73253338</v>
      </c>
      <c r="F127" s="4">
        <v>107129192.265</v>
      </c>
      <c r="G127" s="4">
        <v>107129192.265</v>
      </c>
      <c r="H127" s="4">
        <v>107129192.265</v>
      </c>
      <c r="I127" s="4">
        <v>107129192.265</v>
      </c>
      <c r="J127" s="4"/>
      <c r="K127" s="4">
        <f>$D127-F127</f>
        <v>-4112169.3340000063</v>
      </c>
      <c r="L127" s="4"/>
      <c r="M127">
        <f>A127</f>
        <v>2021</v>
      </c>
      <c r="N127">
        <f>B127</f>
        <v>6</v>
      </c>
      <c r="O127" s="2">
        <f>K127/$D127</f>
        <v>-3.9917376924727341E-2</v>
      </c>
      <c r="P127" s="2"/>
    </row>
    <row r="128" spans="1:20" x14ac:dyDescent="0.35">
      <c r="A128">
        <v>2021</v>
      </c>
      <c r="B128">
        <v>7</v>
      </c>
      <c r="C128" t="str">
        <f t="shared" si="2"/>
        <v>2021_7</v>
      </c>
      <c r="D128" s="4">
        <v>121109125.405</v>
      </c>
      <c r="E128" s="4">
        <v>119508014.37848566</v>
      </c>
      <c r="F128" s="4">
        <v>122016363.241</v>
      </c>
      <c r="G128" s="4">
        <v>122016363.241</v>
      </c>
      <c r="H128" s="4">
        <v>122016363.241</v>
      </c>
      <c r="I128" s="4">
        <v>122016363.241</v>
      </c>
      <c r="J128" s="4"/>
      <c r="K128" s="4">
        <f>$D128-F128</f>
        <v>-907237.83599999547</v>
      </c>
      <c r="L128" s="4"/>
      <c r="M128">
        <f>A128</f>
        <v>2021</v>
      </c>
      <c r="N128">
        <f>B128</f>
        <v>7</v>
      </c>
      <c r="O128" s="2">
        <f>K128/$D128</f>
        <v>-7.491077430921156E-3</v>
      </c>
      <c r="P128" s="2"/>
    </row>
    <row r="129" spans="1:17" x14ac:dyDescent="0.35">
      <c r="A129">
        <v>2021</v>
      </c>
      <c r="B129">
        <v>8</v>
      </c>
      <c r="C129" t="str">
        <f t="shared" si="2"/>
        <v>2021_8</v>
      </c>
      <c r="D129" s="4">
        <v>124452645.412</v>
      </c>
      <c r="E129" s="4">
        <v>123867820.99035914</v>
      </c>
      <c r="F129" s="4">
        <v>122845386.09199999</v>
      </c>
      <c r="G129" s="4">
        <v>122845386.09199999</v>
      </c>
      <c r="H129" s="4">
        <v>122845386.09199999</v>
      </c>
      <c r="I129" s="4">
        <v>122845386.09199999</v>
      </c>
      <c r="J129" s="4"/>
      <c r="K129" s="4">
        <f>$D129-F129</f>
        <v>1607259.3200000077</v>
      </c>
      <c r="L129" s="4"/>
      <c r="M129">
        <f>A129</f>
        <v>2021</v>
      </c>
      <c r="N129">
        <f>B129</f>
        <v>8</v>
      </c>
      <c r="O129" s="2">
        <f>K129/$D129</f>
        <v>1.2914625596580787E-2</v>
      </c>
      <c r="P129" s="2"/>
    </row>
    <row r="130" spans="1:17" x14ac:dyDescent="0.35">
      <c r="A130">
        <v>2021</v>
      </c>
      <c r="B130">
        <v>9</v>
      </c>
      <c r="C130" t="str">
        <f t="shared" si="2"/>
        <v>2021_9</v>
      </c>
      <c r="D130" s="4">
        <v>120741436.20100001</v>
      </c>
      <c r="E130" s="4">
        <v>115578961.1501344</v>
      </c>
      <c r="F130" s="4">
        <v>118012972.347</v>
      </c>
      <c r="G130" s="4">
        <v>118012972.347</v>
      </c>
      <c r="H130" s="4">
        <v>118012972.347</v>
      </c>
      <c r="I130" s="4">
        <v>118012972.347</v>
      </c>
      <c r="J130" s="4"/>
      <c r="K130" s="4">
        <f>$D130-F130</f>
        <v>2728463.8540000021</v>
      </c>
      <c r="L130" s="4"/>
      <c r="M130">
        <f>A130</f>
        <v>2021</v>
      </c>
      <c r="N130">
        <f>B130</f>
        <v>9</v>
      </c>
      <c r="O130" s="2">
        <f>K130/$D130</f>
        <v>2.2597576605415635E-2</v>
      </c>
      <c r="P130" s="2"/>
    </row>
    <row r="131" spans="1:17" x14ac:dyDescent="0.35">
      <c r="A131">
        <v>2021</v>
      </c>
      <c r="B131">
        <v>10</v>
      </c>
      <c r="C131" t="str">
        <f t="shared" ref="C131:C194" si="3">A131&amp;"_"&amp;B131</f>
        <v>2021_10</v>
      </c>
      <c r="D131" s="4">
        <v>94230351.003000006</v>
      </c>
      <c r="E131" s="4">
        <v>87401202.905917674</v>
      </c>
      <c r="F131" s="4">
        <v>93263990.615999997</v>
      </c>
      <c r="G131" s="4">
        <v>93263990.615999997</v>
      </c>
      <c r="H131" s="4">
        <v>93263990.615999997</v>
      </c>
      <c r="I131" s="4">
        <v>93263990.615999997</v>
      </c>
      <c r="J131" s="4"/>
      <c r="K131" s="4">
        <f>$D131-F131</f>
        <v>966360.38700000942</v>
      </c>
      <c r="L131" s="4"/>
      <c r="M131">
        <f>A131</f>
        <v>2021</v>
      </c>
      <c r="N131">
        <f>B131</f>
        <v>10</v>
      </c>
      <c r="O131" s="2">
        <f>K131/$D131</f>
        <v>1.0255298602986669E-2</v>
      </c>
      <c r="P131" s="2"/>
    </row>
    <row r="132" spans="1:17" x14ac:dyDescent="0.35">
      <c r="A132">
        <v>2021</v>
      </c>
      <c r="B132">
        <v>11</v>
      </c>
      <c r="C132" t="str">
        <f t="shared" si="3"/>
        <v>2021_11</v>
      </c>
      <c r="D132" s="4">
        <v>86650356.334999993</v>
      </c>
      <c r="E132" s="4">
        <v>86505228.637015715</v>
      </c>
      <c r="F132" s="4">
        <v>84868127.016000003</v>
      </c>
      <c r="G132" s="4">
        <v>84868127.016000003</v>
      </c>
      <c r="H132" s="4">
        <v>84868127.016000003</v>
      </c>
      <c r="I132" s="4">
        <v>84868127.016000003</v>
      </c>
      <c r="J132" s="4"/>
      <c r="K132" s="4">
        <f>$D132-F132</f>
        <v>1782229.3189999908</v>
      </c>
      <c r="L132" s="4"/>
      <c r="M132">
        <f>A132</f>
        <v>2021</v>
      </c>
      <c r="N132">
        <f>B132</f>
        <v>11</v>
      </c>
      <c r="O132" s="2">
        <f>K132/$D132</f>
        <v>2.0568055278499864E-2</v>
      </c>
      <c r="P132" s="2"/>
    </row>
    <row r="133" spans="1:17" x14ac:dyDescent="0.35">
      <c r="A133">
        <v>2021</v>
      </c>
      <c r="B133">
        <v>12</v>
      </c>
      <c r="C133" t="str">
        <f t="shared" si="3"/>
        <v>2021_12</v>
      </c>
      <c r="D133" s="4">
        <v>90836470.088</v>
      </c>
      <c r="E133" s="4">
        <v>92422002.147438303</v>
      </c>
      <c r="F133" s="4">
        <v>89602237.119000003</v>
      </c>
      <c r="G133" s="4">
        <v>89602237.119000003</v>
      </c>
      <c r="H133" s="4">
        <v>89602237.119000003</v>
      </c>
      <c r="I133" s="4">
        <v>89602237.119000003</v>
      </c>
      <c r="J133" s="4"/>
      <c r="K133" s="4">
        <f>$D133-F133</f>
        <v>1234232.9689999968</v>
      </c>
      <c r="L133" s="4"/>
      <c r="M133">
        <f>A133</f>
        <v>2021</v>
      </c>
      <c r="N133">
        <f>B133</f>
        <v>12</v>
      </c>
      <c r="O133" s="2">
        <f>K133/$D133</f>
        <v>1.3587416681915359E-2</v>
      </c>
      <c r="P133" s="2"/>
    </row>
    <row r="134" spans="1:17" x14ac:dyDescent="0.35">
      <c r="A134">
        <v>2022</v>
      </c>
      <c r="B134">
        <v>1</v>
      </c>
      <c r="C134" t="str">
        <f t="shared" si="3"/>
        <v>2022_1</v>
      </c>
      <c r="D134" s="4">
        <v>97087680.922000006</v>
      </c>
      <c r="E134" s="4">
        <v>100495961.47863254</v>
      </c>
      <c r="F134" s="4">
        <v>97887859.406000003</v>
      </c>
      <c r="G134" s="4">
        <v>99260685.597000003</v>
      </c>
      <c r="H134" s="4">
        <v>97887859.406000003</v>
      </c>
      <c r="I134" s="4">
        <v>97887859.406000003</v>
      </c>
      <c r="J134" s="4"/>
      <c r="K134" s="4">
        <f>$E134-F134</f>
        <v>2608102.0726325363</v>
      </c>
      <c r="L134" s="4"/>
      <c r="M134">
        <f>A134</f>
        <v>2022</v>
      </c>
      <c r="N134">
        <f>B134</f>
        <v>1</v>
      </c>
      <c r="O134" s="2">
        <f>K134/$D134</f>
        <v>2.6863367709111095E-2</v>
      </c>
      <c r="P134" s="2"/>
    </row>
    <row r="135" spans="1:17" x14ac:dyDescent="0.35">
      <c r="A135">
        <v>2022</v>
      </c>
      <c r="B135">
        <v>2</v>
      </c>
      <c r="C135" t="str">
        <f t="shared" si="3"/>
        <v>2022_2</v>
      </c>
      <c r="D135" s="4">
        <v>97093916.189999998</v>
      </c>
      <c r="E135" s="4">
        <v>95971216.197958395</v>
      </c>
      <c r="F135" s="4">
        <v>96589397.438999996</v>
      </c>
      <c r="G135" s="4">
        <v>94335661.133000001</v>
      </c>
      <c r="H135" s="4">
        <v>96589397.438999996</v>
      </c>
      <c r="I135" s="4">
        <v>96589397.438999996</v>
      </c>
      <c r="J135" s="4"/>
      <c r="K135" s="4">
        <f>$E135-F135</f>
        <v>-618181.2410416007</v>
      </c>
      <c r="L135" s="4"/>
      <c r="M135">
        <f>A135</f>
        <v>2022</v>
      </c>
      <c r="N135">
        <f>B135</f>
        <v>2</v>
      </c>
      <c r="O135" s="2">
        <f>K135/$D135</f>
        <v>-6.3668380605011489E-3</v>
      </c>
      <c r="P135" s="2"/>
    </row>
    <row r="136" spans="1:17" x14ac:dyDescent="0.35">
      <c r="A136">
        <v>2022</v>
      </c>
      <c r="B136">
        <v>3</v>
      </c>
      <c r="C136" t="str">
        <f t="shared" si="3"/>
        <v>2022_3</v>
      </c>
      <c r="D136" s="4">
        <v>91469583.476999998</v>
      </c>
      <c r="E136" s="4">
        <v>92694257.262643024</v>
      </c>
      <c r="F136" s="4">
        <v>84277514.952999994</v>
      </c>
      <c r="G136" s="4">
        <v>92028402.210999995</v>
      </c>
      <c r="H136" s="4">
        <v>84277514.952999994</v>
      </c>
      <c r="I136" s="4">
        <v>84277514.952999994</v>
      </c>
      <c r="J136" s="4"/>
      <c r="K136" s="4">
        <f>$E136-F136</f>
        <v>8416742.3096430302</v>
      </c>
      <c r="L136" s="4"/>
      <c r="M136">
        <f>A136</f>
        <v>2022</v>
      </c>
      <c r="N136">
        <f>B136</f>
        <v>3</v>
      </c>
      <c r="O136" s="2">
        <f>K136/$D136</f>
        <v>9.2016843082699917E-2</v>
      </c>
      <c r="P136" s="2"/>
      <c r="Q136" s="8"/>
    </row>
    <row r="137" spans="1:17" x14ac:dyDescent="0.35">
      <c r="A137">
        <v>2022</v>
      </c>
      <c r="B137">
        <v>4</v>
      </c>
      <c r="C137" t="str">
        <f t="shared" si="3"/>
        <v>2022_4</v>
      </c>
      <c r="D137" s="4">
        <v>83682859.827999994</v>
      </c>
      <c r="E137" s="4">
        <v>84994128.576330215</v>
      </c>
      <c r="F137" s="4">
        <v>88381472.111000001</v>
      </c>
      <c r="G137" s="4">
        <v>83134352.412</v>
      </c>
      <c r="H137" s="4">
        <v>88381472.111000001</v>
      </c>
      <c r="I137" s="4">
        <v>88381472.111000001</v>
      </c>
      <c r="J137" s="4"/>
      <c r="K137" s="4">
        <f>$E137-F137</f>
        <v>-3387343.5346697867</v>
      </c>
      <c r="L137" s="4"/>
      <c r="M137">
        <f>A137</f>
        <v>2022</v>
      </c>
      <c r="N137">
        <f>B137</f>
        <v>4</v>
      </c>
      <c r="O137" s="2">
        <f>K137/$D137</f>
        <v>-4.047834337440262E-2</v>
      </c>
      <c r="P137" s="2"/>
      <c r="Q137" s="8"/>
    </row>
    <row r="138" spans="1:17" x14ac:dyDescent="0.35">
      <c r="A138">
        <v>2022</v>
      </c>
      <c r="B138">
        <v>5</v>
      </c>
      <c r="C138" t="str">
        <f t="shared" si="3"/>
        <v>2022_5</v>
      </c>
      <c r="D138" s="4"/>
      <c r="E138" s="4"/>
      <c r="F138" s="4">
        <v>89265554.931999996</v>
      </c>
      <c r="G138" s="4">
        <v>90944266.663000003</v>
      </c>
      <c r="H138" s="4">
        <v>89265554.931999996</v>
      </c>
      <c r="I138" s="4">
        <v>89265554.931999996</v>
      </c>
      <c r="J138" s="4"/>
      <c r="K138" s="4"/>
      <c r="L138" s="4"/>
      <c r="M138" s="4"/>
      <c r="Q138" s="8"/>
    </row>
    <row r="139" spans="1:17" x14ac:dyDescent="0.35">
      <c r="A139">
        <v>2022</v>
      </c>
      <c r="B139">
        <v>6</v>
      </c>
      <c r="C139" t="str">
        <f t="shared" si="3"/>
        <v>2022_6</v>
      </c>
      <c r="D139" s="4"/>
      <c r="E139" s="4"/>
      <c r="F139" s="4">
        <v>109580888.537</v>
      </c>
      <c r="G139" s="4">
        <v>109313890.764</v>
      </c>
      <c r="H139" s="4">
        <v>109580888.537</v>
      </c>
      <c r="I139" s="4">
        <v>109580888.537</v>
      </c>
      <c r="J139" s="4"/>
      <c r="K139" s="4"/>
      <c r="L139" s="4"/>
      <c r="M139" s="4"/>
      <c r="P139" s="2"/>
      <c r="Q139" s="8"/>
    </row>
    <row r="140" spans="1:17" x14ac:dyDescent="0.35">
      <c r="A140">
        <v>2022</v>
      </c>
      <c r="B140">
        <v>7</v>
      </c>
      <c r="C140" t="str">
        <f t="shared" si="3"/>
        <v>2022_7</v>
      </c>
      <c r="D140" s="4"/>
      <c r="E140" s="4"/>
      <c r="F140" s="4">
        <v>123119918.324</v>
      </c>
      <c r="G140" s="4">
        <v>120902657.95200001</v>
      </c>
      <c r="H140" s="4">
        <v>123119918.324</v>
      </c>
      <c r="I140" s="4">
        <v>123119918.324</v>
      </c>
      <c r="J140" s="4"/>
      <c r="K140" s="4"/>
      <c r="L140" s="4"/>
      <c r="M140" s="4"/>
      <c r="Q140" s="8"/>
    </row>
    <row r="141" spans="1:17" x14ac:dyDescent="0.35">
      <c r="A141">
        <v>2022</v>
      </c>
      <c r="B141">
        <v>8</v>
      </c>
      <c r="C141" t="str">
        <f t="shared" si="3"/>
        <v>2022_8</v>
      </c>
      <c r="D141" s="4"/>
      <c r="E141" s="4"/>
      <c r="F141" s="4">
        <v>121008518.86300001</v>
      </c>
      <c r="G141" s="4">
        <v>119369600.57799999</v>
      </c>
      <c r="H141" s="4">
        <v>121008518.86300001</v>
      </c>
      <c r="I141" s="4">
        <v>121008518.86300001</v>
      </c>
      <c r="J141" s="4"/>
      <c r="K141" s="4"/>
      <c r="L141" s="4"/>
      <c r="M141" s="4"/>
    </row>
    <row r="142" spans="1:17" x14ac:dyDescent="0.35">
      <c r="A142">
        <v>2022</v>
      </c>
      <c r="B142">
        <v>9</v>
      </c>
      <c r="C142" t="str">
        <f t="shared" si="3"/>
        <v>2022_9</v>
      </c>
      <c r="D142" s="4"/>
      <c r="E142" s="4"/>
      <c r="F142" s="4">
        <v>117770979.336</v>
      </c>
      <c r="G142" s="4">
        <v>113759869.302</v>
      </c>
      <c r="H142" s="4">
        <v>117770979.336</v>
      </c>
      <c r="I142" s="4">
        <v>117770979.336</v>
      </c>
      <c r="J142" s="4"/>
      <c r="K142" s="4"/>
      <c r="L142" s="4"/>
      <c r="M142" s="4"/>
    </row>
    <row r="143" spans="1:17" x14ac:dyDescent="0.35">
      <c r="A143">
        <v>2022</v>
      </c>
      <c r="B143">
        <v>10</v>
      </c>
      <c r="C143" t="str">
        <f t="shared" si="3"/>
        <v>2022_10</v>
      </c>
      <c r="D143" s="4"/>
      <c r="E143" s="4"/>
      <c r="F143" s="4">
        <v>88665682.261000007</v>
      </c>
      <c r="G143" s="4">
        <v>95303329.667999998</v>
      </c>
      <c r="H143" s="4">
        <v>88665682.261000007</v>
      </c>
      <c r="I143" s="4">
        <v>88665682.261000007</v>
      </c>
      <c r="J143" s="4"/>
      <c r="K143" s="4"/>
      <c r="L143" s="4"/>
      <c r="M143" s="4"/>
    </row>
    <row r="144" spans="1:17" x14ac:dyDescent="0.35">
      <c r="A144">
        <v>2022</v>
      </c>
      <c r="B144">
        <v>11</v>
      </c>
      <c r="C144" t="str">
        <f t="shared" si="3"/>
        <v>2022_11</v>
      </c>
      <c r="D144" s="4"/>
      <c r="E144" s="4"/>
      <c r="F144" s="4">
        <v>83765647.283000007</v>
      </c>
      <c r="G144" s="4">
        <v>83526072.623999998</v>
      </c>
      <c r="H144" s="4">
        <v>83765647.283000007</v>
      </c>
      <c r="I144" s="4">
        <v>83765647.283000007</v>
      </c>
      <c r="J144" s="4"/>
      <c r="K144" s="4"/>
      <c r="L144" s="4"/>
      <c r="M144" s="4"/>
    </row>
    <row r="145" spans="1:14" x14ac:dyDescent="0.35">
      <c r="A145">
        <v>2022</v>
      </c>
      <c r="B145">
        <v>12</v>
      </c>
      <c r="C145" t="str">
        <f t="shared" si="3"/>
        <v>2022_12</v>
      </c>
      <c r="D145" s="4"/>
      <c r="E145" s="4"/>
      <c r="F145" s="4">
        <v>91310830.806999996</v>
      </c>
      <c r="G145" s="4">
        <v>89940491.194000006</v>
      </c>
      <c r="H145" s="4">
        <v>91310830.806999996</v>
      </c>
      <c r="I145" s="4">
        <v>91310830.806999996</v>
      </c>
      <c r="J145" s="4"/>
      <c r="K145" s="4"/>
      <c r="L145" s="4"/>
      <c r="M145" s="4"/>
    </row>
    <row r="146" spans="1:14" x14ac:dyDescent="0.35">
      <c r="A146">
        <v>2023</v>
      </c>
      <c r="B146">
        <v>1</v>
      </c>
      <c r="C146" t="str">
        <f t="shared" si="3"/>
        <v>2023_1</v>
      </c>
      <c r="D146" s="4"/>
      <c r="E146" s="4"/>
      <c r="F146" s="4">
        <v>97054313.740999997</v>
      </c>
      <c r="G146" s="4">
        <v>100122816.211</v>
      </c>
      <c r="H146" s="4">
        <v>98323316.981999993</v>
      </c>
      <c r="I146" s="4">
        <v>95737603.050999999</v>
      </c>
      <c r="J146" s="4"/>
      <c r="K146" s="4"/>
      <c r="L146" s="4"/>
      <c r="M146" s="4"/>
    </row>
    <row r="147" spans="1:14" x14ac:dyDescent="0.35">
      <c r="A147">
        <v>2023</v>
      </c>
      <c r="B147">
        <v>2</v>
      </c>
      <c r="C147" t="str">
        <f t="shared" si="3"/>
        <v>2023_2</v>
      </c>
      <c r="D147" s="4"/>
      <c r="E147" s="4"/>
      <c r="F147" s="4">
        <v>95852623.598000005</v>
      </c>
      <c r="G147" s="4">
        <v>93582752.078999996</v>
      </c>
      <c r="H147" s="4">
        <v>97040569.554000005</v>
      </c>
      <c r="I147" s="4">
        <v>94620272.379999995</v>
      </c>
      <c r="J147" s="4"/>
      <c r="K147" s="4"/>
      <c r="L147" s="4"/>
      <c r="N147" s="7"/>
    </row>
    <row r="148" spans="1:14" x14ac:dyDescent="0.35">
      <c r="A148">
        <v>2023</v>
      </c>
      <c r="B148">
        <v>3</v>
      </c>
      <c r="C148" t="str">
        <f t="shared" si="3"/>
        <v>2023_3</v>
      </c>
      <c r="D148" s="4"/>
      <c r="E148" s="4"/>
      <c r="F148" s="4">
        <v>83685980.171000004</v>
      </c>
      <c r="G148" s="4">
        <v>85789808.768000007</v>
      </c>
      <c r="H148" s="4">
        <v>84815930.050999999</v>
      </c>
      <c r="I148" s="4">
        <v>82513833.237000003</v>
      </c>
      <c r="J148" s="4"/>
      <c r="K148" s="4"/>
      <c r="L148" s="4"/>
      <c r="N148" s="7"/>
    </row>
    <row r="149" spans="1:14" x14ac:dyDescent="0.35">
      <c r="A149">
        <v>2023</v>
      </c>
      <c r="B149">
        <v>4</v>
      </c>
      <c r="C149" t="str">
        <f t="shared" si="3"/>
        <v>2023_4</v>
      </c>
      <c r="D149" s="4"/>
      <c r="E149" s="4"/>
      <c r="F149" s="4">
        <v>87710745.547000006</v>
      </c>
      <c r="G149" s="4">
        <v>83552807.248999998</v>
      </c>
      <c r="H149" s="4">
        <v>88952351.600999996</v>
      </c>
      <c r="I149" s="4">
        <v>86429882.770999998</v>
      </c>
      <c r="J149" s="4"/>
      <c r="K149" s="4"/>
      <c r="L149" s="4"/>
      <c r="N149" s="7"/>
    </row>
    <row r="150" spans="1:14" x14ac:dyDescent="0.35">
      <c r="A150">
        <v>2023</v>
      </c>
      <c r="B150">
        <v>5</v>
      </c>
      <c r="C150" t="str">
        <f t="shared" si="3"/>
        <v>2023_5</v>
      </c>
      <c r="D150" s="4"/>
      <c r="E150" s="4"/>
      <c r="F150" s="4">
        <v>88631433.957000002</v>
      </c>
      <c r="G150" s="4">
        <v>92038461.924999997</v>
      </c>
      <c r="H150" s="4">
        <v>89861594.209000006</v>
      </c>
      <c r="I150" s="4">
        <v>87391634.925999999</v>
      </c>
      <c r="J150" s="4"/>
      <c r="K150" s="4"/>
      <c r="L150" s="4"/>
      <c r="N150" s="7"/>
    </row>
    <row r="151" spans="1:14" x14ac:dyDescent="0.35">
      <c r="A151">
        <v>2023</v>
      </c>
      <c r="B151">
        <v>6</v>
      </c>
      <c r="C151" t="str">
        <f t="shared" si="3"/>
        <v>2023_6</v>
      </c>
      <c r="D151" s="4"/>
      <c r="E151" s="4"/>
      <c r="F151" s="4">
        <v>108816080.60600001</v>
      </c>
      <c r="G151" s="4">
        <v>112010260.39300001</v>
      </c>
      <c r="H151" s="4">
        <v>110241773.447</v>
      </c>
      <c r="I151" s="4">
        <v>107454587.40000001</v>
      </c>
      <c r="J151" s="4"/>
      <c r="K151" s="4"/>
      <c r="L151" s="4"/>
      <c r="N151" s="7"/>
    </row>
    <row r="152" spans="1:14" x14ac:dyDescent="0.35">
      <c r="A152">
        <v>2023</v>
      </c>
      <c r="B152">
        <v>7</v>
      </c>
      <c r="C152" t="str">
        <f t="shared" si="3"/>
        <v>2023_7</v>
      </c>
      <c r="D152" s="4"/>
      <c r="E152" s="4"/>
      <c r="F152" s="4">
        <v>122340972.103</v>
      </c>
      <c r="G152" s="4">
        <v>119524149.99699999</v>
      </c>
      <c r="H152" s="4">
        <v>123904939.824</v>
      </c>
      <c r="I152" s="4">
        <v>120901813.41</v>
      </c>
      <c r="J152" s="4"/>
      <c r="K152" s="4"/>
      <c r="L152" s="4"/>
      <c r="N152" s="7"/>
    </row>
    <row r="153" spans="1:14" x14ac:dyDescent="0.35">
      <c r="A153">
        <v>2023</v>
      </c>
      <c r="B153">
        <v>8</v>
      </c>
      <c r="C153" t="str">
        <f t="shared" si="3"/>
        <v>2023_8</v>
      </c>
      <c r="D153" s="4"/>
      <c r="E153" s="4"/>
      <c r="F153" s="4">
        <v>120305411.01000001</v>
      </c>
      <c r="G153" s="4">
        <v>120517922.48</v>
      </c>
      <c r="H153" s="4">
        <v>121819348.32099999</v>
      </c>
      <c r="I153" s="4">
        <v>118919271.956</v>
      </c>
      <c r="J153" s="4"/>
      <c r="K153" s="4"/>
      <c r="L153" s="4"/>
      <c r="N153" s="7"/>
    </row>
    <row r="154" spans="1:14" x14ac:dyDescent="0.35">
      <c r="A154">
        <v>2023</v>
      </c>
      <c r="B154">
        <v>9</v>
      </c>
      <c r="C154" t="str">
        <f t="shared" si="3"/>
        <v>2023_9</v>
      </c>
      <c r="D154" s="4"/>
      <c r="E154" s="4"/>
      <c r="F154" s="4">
        <v>117046660.123</v>
      </c>
      <c r="G154" s="4">
        <v>116272192.361</v>
      </c>
      <c r="H154" s="4">
        <v>118558674.23100001</v>
      </c>
      <c r="I154" s="4">
        <v>115622832.95900001</v>
      </c>
      <c r="J154" s="4"/>
      <c r="K154" s="4"/>
      <c r="L154" s="4"/>
      <c r="N154" s="7"/>
    </row>
    <row r="155" spans="1:14" x14ac:dyDescent="0.35">
      <c r="A155">
        <v>2023</v>
      </c>
      <c r="B155">
        <v>10</v>
      </c>
      <c r="C155" t="str">
        <f t="shared" si="3"/>
        <v>2023_10</v>
      </c>
      <c r="D155" s="4"/>
      <c r="E155" s="4"/>
      <c r="F155" s="4">
        <v>88086775.628000006</v>
      </c>
      <c r="G155" s="4">
        <v>89420260.942000002</v>
      </c>
      <c r="H155" s="4">
        <v>89306715.493000001</v>
      </c>
      <c r="I155" s="4">
        <v>86866793.572999999</v>
      </c>
      <c r="J155" s="4"/>
      <c r="K155" s="4"/>
      <c r="L155" s="4"/>
      <c r="M155" s="4"/>
    </row>
    <row r="156" spans="1:14" x14ac:dyDescent="0.35">
      <c r="A156">
        <v>2023</v>
      </c>
      <c r="B156">
        <v>11</v>
      </c>
      <c r="C156" t="str">
        <f t="shared" si="3"/>
        <v>2023_11</v>
      </c>
      <c r="D156" s="4"/>
      <c r="E156" s="4"/>
      <c r="F156" s="4">
        <v>83152129.452999994</v>
      </c>
      <c r="G156" s="4">
        <v>79217144.824000001</v>
      </c>
      <c r="H156" s="4">
        <v>84333843.186000004</v>
      </c>
      <c r="I156" s="4">
        <v>81930119.261999995</v>
      </c>
      <c r="J156" s="4"/>
      <c r="K156" s="4"/>
      <c r="L156" s="4"/>
      <c r="M156" s="4"/>
    </row>
    <row r="157" spans="1:14" x14ac:dyDescent="0.35">
      <c r="A157">
        <v>2023</v>
      </c>
      <c r="B157">
        <v>12</v>
      </c>
      <c r="C157" t="str">
        <f t="shared" si="3"/>
        <v>2023_12</v>
      </c>
      <c r="D157" s="4"/>
      <c r="E157" s="4"/>
      <c r="F157" s="4">
        <v>90591939.184</v>
      </c>
      <c r="G157" s="4">
        <v>88148257.879999995</v>
      </c>
      <c r="H157" s="4">
        <v>91842359.897</v>
      </c>
      <c r="I157" s="4">
        <v>89293682.518999994</v>
      </c>
      <c r="J157" s="4"/>
      <c r="K157" s="4"/>
      <c r="L157" s="4"/>
      <c r="N157" s="7"/>
    </row>
    <row r="158" spans="1:14" x14ac:dyDescent="0.35">
      <c r="A158">
        <v>2024</v>
      </c>
      <c r="B158">
        <v>1</v>
      </c>
      <c r="C158" t="str">
        <f t="shared" si="3"/>
        <v>2024_1</v>
      </c>
      <c r="D158" s="4"/>
      <c r="E158" s="4"/>
      <c r="F158" s="4">
        <v>96332788.828999996</v>
      </c>
      <c r="G158" s="4">
        <v>104306238.26199999</v>
      </c>
      <c r="H158" s="4">
        <v>98756678.298999995</v>
      </c>
      <c r="I158" s="4">
        <v>93892916.290000007</v>
      </c>
      <c r="J158" s="4"/>
      <c r="K158" s="4"/>
      <c r="L158" s="4"/>
      <c r="N158" s="7"/>
    </row>
    <row r="159" spans="1:14" x14ac:dyDescent="0.35">
      <c r="A159">
        <v>2024</v>
      </c>
      <c r="B159">
        <v>2</v>
      </c>
      <c r="C159" t="str">
        <f t="shared" si="3"/>
        <v>2024_2</v>
      </c>
      <c r="D159" s="4"/>
      <c r="E159" s="4"/>
      <c r="F159" s="4">
        <v>95593131.442000002</v>
      </c>
      <c r="G159" s="4">
        <v>99244071.843999997</v>
      </c>
      <c r="H159" s="4">
        <v>97870370.136999995</v>
      </c>
      <c r="I159" s="4">
        <v>93301245.422999993</v>
      </c>
      <c r="J159" s="4"/>
      <c r="K159" s="4"/>
      <c r="L159" s="4"/>
      <c r="N159" s="7"/>
    </row>
    <row r="160" spans="1:14" x14ac:dyDescent="0.35">
      <c r="A160">
        <v>2024</v>
      </c>
      <c r="B160">
        <v>3</v>
      </c>
      <c r="C160" t="str">
        <f t="shared" si="3"/>
        <v>2024_3</v>
      </c>
      <c r="D160" s="4"/>
      <c r="E160" s="4"/>
      <c r="F160" s="4">
        <v>86753535.533000007</v>
      </c>
      <c r="G160" s="4">
        <v>84515527.032000005</v>
      </c>
      <c r="H160" s="4">
        <v>88980212.606000006</v>
      </c>
      <c r="I160" s="4">
        <v>84513158.375</v>
      </c>
      <c r="J160" s="4"/>
      <c r="K160" s="4"/>
      <c r="L160" s="4"/>
      <c r="N160" s="7"/>
    </row>
    <row r="161" spans="1:16" x14ac:dyDescent="0.35">
      <c r="A161">
        <v>2024</v>
      </c>
      <c r="B161">
        <v>4</v>
      </c>
      <c r="C161" t="str">
        <f t="shared" si="3"/>
        <v>2024_4</v>
      </c>
      <c r="D161" s="4"/>
      <c r="E161" s="4"/>
      <c r="F161" s="4">
        <v>87184771.435000002</v>
      </c>
      <c r="G161" s="4">
        <v>79014672.012999997</v>
      </c>
      <c r="H161" s="4">
        <v>89556386.820999995</v>
      </c>
      <c r="I161" s="4">
        <v>84812422.238999993</v>
      </c>
      <c r="J161" s="4"/>
      <c r="K161" s="4"/>
      <c r="L161" s="4"/>
      <c r="N161" s="7"/>
    </row>
    <row r="162" spans="1:16" x14ac:dyDescent="0.35">
      <c r="A162">
        <v>2024</v>
      </c>
      <c r="B162">
        <v>5</v>
      </c>
      <c r="C162" t="str">
        <f t="shared" si="3"/>
        <v>2024_5</v>
      </c>
      <c r="D162" s="4"/>
      <c r="E162" s="4"/>
      <c r="F162" s="4">
        <v>88177467.796000004</v>
      </c>
      <c r="G162" s="4">
        <v>92645470.309</v>
      </c>
      <c r="H162" s="4">
        <v>90529981.744000003</v>
      </c>
      <c r="I162" s="4">
        <v>85878454.820999995</v>
      </c>
      <c r="J162" s="4"/>
      <c r="K162" s="4"/>
      <c r="L162" s="4"/>
      <c r="N162" s="7"/>
    </row>
    <row r="163" spans="1:16" x14ac:dyDescent="0.35">
      <c r="A163">
        <v>2024</v>
      </c>
      <c r="B163">
        <v>6</v>
      </c>
      <c r="C163" t="str">
        <f t="shared" si="3"/>
        <v>2024_6</v>
      </c>
      <c r="D163" s="4"/>
      <c r="E163" s="4"/>
      <c r="F163" s="4">
        <v>108329780.96799999</v>
      </c>
      <c r="G163" s="4">
        <v>113499622.442</v>
      </c>
      <c r="H163" s="4">
        <v>111064382.462</v>
      </c>
      <c r="I163" s="4">
        <v>105796059.81900001</v>
      </c>
      <c r="J163" s="4"/>
      <c r="K163" s="4"/>
      <c r="L163" s="4"/>
      <c r="N163" s="7"/>
    </row>
    <row r="164" spans="1:16" x14ac:dyDescent="0.35">
      <c r="A164">
        <v>2024</v>
      </c>
      <c r="B164">
        <v>7</v>
      </c>
      <c r="C164" t="str">
        <f t="shared" si="3"/>
        <v>2024_7</v>
      </c>
      <c r="D164" s="4"/>
      <c r="E164" s="4"/>
      <c r="F164" s="4">
        <v>121870576.65800001</v>
      </c>
      <c r="G164" s="4">
        <v>113447411.971</v>
      </c>
      <c r="H164" s="4">
        <v>124877100.34199999</v>
      </c>
      <c r="I164" s="4">
        <v>119184652.573</v>
      </c>
      <c r="J164" s="4"/>
      <c r="K164" s="4"/>
      <c r="L164" s="4"/>
      <c r="N164" s="7"/>
    </row>
    <row r="165" spans="1:16" x14ac:dyDescent="0.35">
      <c r="A165">
        <v>2024</v>
      </c>
      <c r="B165">
        <v>8</v>
      </c>
      <c r="C165" t="str">
        <f t="shared" si="3"/>
        <v>2024_8</v>
      </c>
      <c r="D165" s="4"/>
      <c r="E165" s="4"/>
      <c r="F165" s="4">
        <v>119888573.112</v>
      </c>
      <c r="G165" s="4">
        <v>124910194.07600001</v>
      </c>
      <c r="H165" s="4">
        <v>122800459.873</v>
      </c>
      <c r="I165" s="4">
        <v>117299977.228</v>
      </c>
      <c r="J165" s="4"/>
      <c r="K165" s="4"/>
      <c r="L165" s="4"/>
      <c r="M165" s="4"/>
    </row>
    <row r="166" spans="1:16" x14ac:dyDescent="0.35">
      <c r="A166">
        <v>2024</v>
      </c>
      <c r="B166">
        <v>9</v>
      </c>
      <c r="C166" t="str">
        <f t="shared" si="3"/>
        <v>2024_9</v>
      </c>
      <c r="D166" s="4"/>
      <c r="E166" s="4"/>
      <c r="F166" s="4">
        <v>116608687.902</v>
      </c>
      <c r="G166" s="4">
        <v>118580454.307</v>
      </c>
      <c r="H166" s="4">
        <v>119513374.35699999</v>
      </c>
      <c r="I166" s="4">
        <v>113954265.513</v>
      </c>
      <c r="J166" s="4"/>
      <c r="K166" s="4"/>
      <c r="L166" s="4"/>
      <c r="N166" s="7"/>
    </row>
    <row r="167" spans="1:16" x14ac:dyDescent="0.35">
      <c r="A167">
        <v>2024</v>
      </c>
      <c r="B167">
        <v>10</v>
      </c>
      <c r="C167" t="str">
        <f t="shared" si="3"/>
        <v>2024_10</v>
      </c>
      <c r="D167" s="4"/>
      <c r="E167" s="4"/>
      <c r="F167" s="4">
        <v>87689173.681999996</v>
      </c>
      <c r="G167" s="4">
        <v>86650650.351999998</v>
      </c>
      <c r="H167" s="4">
        <v>90025378.086999997</v>
      </c>
      <c r="I167" s="4">
        <v>85423631.645999998</v>
      </c>
      <c r="J167" s="4"/>
      <c r="K167" s="4"/>
      <c r="L167" s="4"/>
      <c r="N167" s="7"/>
    </row>
    <row r="168" spans="1:16" x14ac:dyDescent="0.35">
      <c r="A168">
        <v>2024</v>
      </c>
      <c r="B168">
        <v>11</v>
      </c>
      <c r="C168" t="str">
        <f t="shared" si="3"/>
        <v>2024_11</v>
      </c>
      <c r="D168" s="4"/>
      <c r="E168" s="4"/>
      <c r="F168" s="4">
        <v>82682930.042999998</v>
      </c>
      <c r="G168" s="4">
        <v>82530826.870000005</v>
      </c>
      <c r="H168" s="4">
        <v>84942375.012999997</v>
      </c>
      <c r="I168" s="4">
        <v>80417329.791999996</v>
      </c>
      <c r="J168" s="4"/>
      <c r="K168" s="4"/>
      <c r="L168" s="4"/>
      <c r="N168" s="7"/>
    </row>
    <row r="169" spans="1:16" x14ac:dyDescent="0.35">
      <c r="A169">
        <v>2024</v>
      </c>
      <c r="B169">
        <v>12</v>
      </c>
      <c r="C169" t="str">
        <f t="shared" si="3"/>
        <v>2024_12</v>
      </c>
      <c r="D169" s="4"/>
      <c r="E169" s="4"/>
      <c r="F169" s="4">
        <v>89998020.159999996</v>
      </c>
      <c r="G169" s="4">
        <v>91329840.863000005</v>
      </c>
      <c r="H169" s="4">
        <v>92389535.549999997</v>
      </c>
      <c r="I169" s="4">
        <v>87589689.978</v>
      </c>
      <c r="J169" s="4"/>
      <c r="K169" s="4"/>
      <c r="L169" s="4"/>
      <c r="N169" s="7"/>
    </row>
    <row r="170" spans="1:16" x14ac:dyDescent="0.35">
      <c r="A170">
        <v>2025</v>
      </c>
      <c r="B170">
        <v>1</v>
      </c>
      <c r="C170" t="str">
        <f t="shared" si="3"/>
        <v>2025_1</v>
      </c>
      <c r="D170" s="4"/>
      <c r="E170" s="4"/>
      <c r="F170" s="4">
        <v>95649289.512999997</v>
      </c>
      <c r="G170" s="4">
        <v>96778079.074000001</v>
      </c>
      <c r="H170" s="4">
        <v>99125750.044</v>
      </c>
      <c r="I170" s="4">
        <v>92230514.657000005</v>
      </c>
      <c r="J170" s="4"/>
      <c r="K170" s="4"/>
      <c r="L170" s="4"/>
      <c r="N170" s="7"/>
    </row>
    <row r="171" spans="1:16" x14ac:dyDescent="0.35">
      <c r="A171">
        <v>2025</v>
      </c>
      <c r="B171">
        <v>2</v>
      </c>
      <c r="C171" t="str">
        <f t="shared" si="3"/>
        <v>2025_2</v>
      </c>
      <c r="D171" s="4"/>
      <c r="E171" s="4"/>
      <c r="F171" s="4">
        <v>94543948.944000006</v>
      </c>
      <c r="G171" s="4">
        <v>93622961.519999996</v>
      </c>
      <c r="H171" s="4">
        <v>97799618.612000003</v>
      </c>
      <c r="I171" s="4">
        <v>91342708.497999996</v>
      </c>
      <c r="J171" s="4"/>
      <c r="K171" s="4"/>
      <c r="L171" s="4"/>
      <c r="N171" s="7"/>
    </row>
    <row r="172" spans="1:16" x14ac:dyDescent="0.35">
      <c r="A172">
        <v>2025</v>
      </c>
      <c r="B172">
        <v>3</v>
      </c>
      <c r="C172" t="str">
        <f t="shared" si="3"/>
        <v>2025_3</v>
      </c>
      <c r="D172" s="4"/>
      <c r="E172" s="4"/>
      <c r="F172" s="4">
        <v>82631858.542999998</v>
      </c>
      <c r="G172" s="4">
        <v>83033378.348000005</v>
      </c>
      <c r="H172" s="4">
        <v>85727195.241999999</v>
      </c>
      <c r="I172" s="4">
        <v>79589721.550999999</v>
      </c>
      <c r="J172" s="4"/>
      <c r="K172" s="4"/>
      <c r="L172" s="4"/>
      <c r="N172" s="7"/>
    </row>
    <row r="173" spans="1:16" x14ac:dyDescent="0.35">
      <c r="A173">
        <v>2025</v>
      </c>
      <c r="B173">
        <v>4</v>
      </c>
      <c r="C173" t="str">
        <f t="shared" si="3"/>
        <v>2025_4</v>
      </c>
      <c r="D173" s="4"/>
      <c r="E173" s="4"/>
      <c r="F173" s="4">
        <v>86728565.799999997</v>
      </c>
      <c r="G173" s="4">
        <v>81769742.997999996</v>
      </c>
      <c r="H173" s="4">
        <v>90129177.540999994</v>
      </c>
      <c r="I173" s="4">
        <v>83406215.579999998</v>
      </c>
      <c r="J173" s="4"/>
      <c r="K173" s="4"/>
      <c r="L173" s="4"/>
      <c r="N173" s="7"/>
      <c r="O173" s="7"/>
      <c r="P173" s="7"/>
    </row>
    <row r="174" spans="1:16" x14ac:dyDescent="0.35">
      <c r="A174">
        <v>2025</v>
      </c>
      <c r="B174">
        <v>5</v>
      </c>
      <c r="C174" t="str">
        <f t="shared" si="3"/>
        <v>2025_5</v>
      </c>
      <c r="D174" s="4"/>
      <c r="E174" s="4"/>
      <c r="F174" s="4">
        <v>87828253.856000006</v>
      </c>
      <c r="G174" s="4">
        <v>90562131.033999994</v>
      </c>
      <c r="H174" s="4">
        <v>91204656.343999997</v>
      </c>
      <c r="I174" s="4">
        <v>84604746.363999993</v>
      </c>
      <c r="J174" s="4"/>
      <c r="K174" s="4"/>
      <c r="L174" s="4"/>
      <c r="M174" s="4"/>
    </row>
    <row r="175" spans="1:16" x14ac:dyDescent="0.35">
      <c r="A175">
        <v>2025</v>
      </c>
      <c r="B175">
        <v>6</v>
      </c>
      <c r="C175" t="str">
        <f t="shared" si="3"/>
        <v>2025_6</v>
      </c>
      <c r="D175" s="4"/>
      <c r="E175" s="4"/>
      <c r="F175" s="4">
        <v>108020111.17900001</v>
      </c>
      <c r="G175" s="4">
        <v>106365532.132</v>
      </c>
      <c r="H175" s="4">
        <v>111954532.574</v>
      </c>
      <c r="I175" s="4">
        <v>104455091.56200001</v>
      </c>
      <c r="J175" s="4"/>
      <c r="K175" s="4"/>
      <c r="L175" s="4"/>
      <c r="M175" s="4"/>
    </row>
    <row r="176" spans="1:16" x14ac:dyDescent="0.35">
      <c r="A176">
        <v>2025</v>
      </c>
      <c r="B176">
        <v>7</v>
      </c>
      <c r="C176" t="str">
        <f t="shared" si="3"/>
        <v>2025_7</v>
      </c>
      <c r="D176" s="4"/>
      <c r="E176" s="4"/>
      <c r="F176" s="4">
        <v>121553480.362</v>
      </c>
      <c r="G176" s="4">
        <v>119637946.74600001</v>
      </c>
      <c r="H176" s="4">
        <v>125885176.51800001</v>
      </c>
      <c r="I176" s="4">
        <v>117765596.683</v>
      </c>
      <c r="J176" s="4"/>
      <c r="K176" s="4"/>
      <c r="L176" s="4"/>
      <c r="N176" s="7"/>
    </row>
    <row r="177" spans="1:14" x14ac:dyDescent="0.35">
      <c r="A177">
        <v>2025</v>
      </c>
      <c r="B177">
        <v>8</v>
      </c>
      <c r="C177" t="str">
        <f t="shared" si="3"/>
        <v>2025_8</v>
      </c>
      <c r="D177" s="4"/>
      <c r="E177" s="4"/>
      <c r="F177" s="4">
        <v>119560375.014</v>
      </c>
      <c r="G177" s="4">
        <v>124746003.27500001</v>
      </c>
      <c r="H177" s="4">
        <v>123755711.647</v>
      </c>
      <c r="I177" s="4">
        <v>115909270.473</v>
      </c>
      <c r="J177" s="4"/>
      <c r="K177" s="4"/>
      <c r="L177" s="4"/>
      <c r="N177" s="7"/>
    </row>
    <row r="178" spans="1:14" x14ac:dyDescent="0.35">
      <c r="A178">
        <v>2025</v>
      </c>
      <c r="B178">
        <v>9</v>
      </c>
      <c r="C178" t="str">
        <f t="shared" si="3"/>
        <v>2025_9</v>
      </c>
      <c r="D178" s="4"/>
      <c r="E178" s="4"/>
      <c r="F178" s="4">
        <v>116192949.90800001</v>
      </c>
      <c r="G178" s="4">
        <v>111911591.90700001</v>
      </c>
      <c r="H178" s="4">
        <v>120371949.926</v>
      </c>
      <c r="I178" s="4">
        <v>112457006.19400001</v>
      </c>
      <c r="J178" s="4"/>
      <c r="K178" s="4"/>
      <c r="L178" s="4"/>
      <c r="N178" s="7"/>
    </row>
    <row r="179" spans="1:14" x14ac:dyDescent="0.35">
      <c r="A179">
        <v>2025</v>
      </c>
      <c r="B179">
        <v>10</v>
      </c>
      <c r="C179" t="str">
        <f t="shared" si="3"/>
        <v>2025_10</v>
      </c>
      <c r="D179" s="4"/>
      <c r="E179" s="4"/>
      <c r="F179" s="4">
        <v>87279763.091000006</v>
      </c>
      <c r="G179" s="4">
        <v>86628650.262999997</v>
      </c>
      <c r="H179" s="4">
        <v>90631967.302000001</v>
      </c>
      <c r="I179" s="4">
        <v>84103523.431999996</v>
      </c>
      <c r="J179" s="4"/>
      <c r="K179" s="4"/>
      <c r="L179" s="4"/>
      <c r="N179" s="7"/>
    </row>
    <row r="180" spans="1:14" x14ac:dyDescent="0.35">
      <c r="A180">
        <v>2025</v>
      </c>
      <c r="B180">
        <v>11</v>
      </c>
      <c r="C180" t="str">
        <f t="shared" si="3"/>
        <v>2025_11</v>
      </c>
      <c r="D180" s="4"/>
      <c r="E180" s="4"/>
      <c r="F180" s="4">
        <v>82173480.188999996</v>
      </c>
      <c r="G180" s="4">
        <v>81740251.841000006</v>
      </c>
      <c r="H180" s="4">
        <v>85411214.136000007</v>
      </c>
      <c r="I180" s="4">
        <v>79002684.973000005</v>
      </c>
      <c r="J180" s="4"/>
      <c r="K180" s="4"/>
      <c r="L180" s="4"/>
      <c r="N180" s="7"/>
    </row>
    <row r="181" spans="1:14" x14ac:dyDescent="0.35">
      <c r="A181">
        <v>2025</v>
      </c>
      <c r="B181">
        <v>12</v>
      </c>
      <c r="C181" t="str">
        <f t="shared" si="3"/>
        <v>2025_12</v>
      </c>
      <c r="D181" s="4"/>
      <c r="E181" s="4"/>
      <c r="F181" s="4">
        <v>89328755.665000007</v>
      </c>
      <c r="G181" s="4">
        <v>90032536.167999998</v>
      </c>
      <c r="H181" s="4">
        <v>92756518.531000003</v>
      </c>
      <c r="I181" s="4">
        <v>85956918.913000003</v>
      </c>
      <c r="J181" s="4"/>
      <c r="K181" s="4"/>
      <c r="L181" s="4"/>
      <c r="N181" s="7"/>
    </row>
    <row r="182" spans="1:14" x14ac:dyDescent="0.35">
      <c r="A182">
        <v>2026</v>
      </c>
      <c r="B182">
        <v>1</v>
      </c>
      <c r="C182" t="str">
        <f t="shared" si="3"/>
        <v>2026_1</v>
      </c>
      <c r="D182" s="4"/>
      <c r="E182" s="4"/>
      <c r="F182" s="4">
        <v>94644241.302000001</v>
      </c>
      <c r="G182" s="4">
        <v>96244465.171000004</v>
      </c>
      <c r="H182" s="4">
        <v>99385548.942000002</v>
      </c>
      <c r="I182" s="4">
        <v>90422744.765000001</v>
      </c>
      <c r="J182" s="4"/>
      <c r="K182" s="4"/>
      <c r="L182" s="4"/>
      <c r="N182" s="7"/>
    </row>
    <row r="183" spans="1:14" x14ac:dyDescent="0.35">
      <c r="A183">
        <v>2026</v>
      </c>
      <c r="B183">
        <v>2</v>
      </c>
      <c r="C183" t="str">
        <f t="shared" si="3"/>
        <v>2026_2</v>
      </c>
      <c r="D183" s="4"/>
      <c r="E183" s="4"/>
      <c r="F183" s="4">
        <v>93618929.209999993</v>
      </c>
      <c r="G183" s="4">
        <v>92807872.105000004</v>
      </c>
      <c r="H183" s="4">
        <v>98059345.278999999</v>
      </c>
      <c r="I183" s="4">
        <v>89664976.038000003</v>
      </c>
      <c r="J183" s="4"/>
      <c r="K183" s="4"/>
      <c r="L183" s="4"/>
      <c r="N183" s="7"/>
    </row>
    <row r="184" spans="1:14" x14ac:dyDescent="0.35">
      <c r="A184">
        <v>2026</v>
      </c>
      <c r="B184">
        <v>3</v>
      </c>
      <c r="C184" t="str">
        <f t="shared" si="3"/>
        <v>2026_3</v>
      </c>
      <c r="D184" s="4"/>
      <c r="E184" s="4"/>
      <c r="F184" s="4">
        <v>81881051.930000007</v>
      </c>
      <c r="G184" s="4">
        <v>82506394.768000007</v>
      </c>
      <c r="H184" s="4">
        <v>86105311.347000003</v>
      </c>
      <c r="I184" s="4">
        <v>78125382.579999998</v>
      </c>
      <c r="J184" s="4"/>
      <c r="K184" s="4"/>
      <c r="L184" s="4"/>
      <c r="M184" s="4"/>
    </row>
    <row r="185" spans="1:14" x14ac:dyDescent="0.35">
      <c r="A185">
        <v>2026</v>
      </c>
      <c r="B185">
        <v>4</v>
      </c>
      <c r="C185" t="str">
        <f t="shared" si="3"/>
        <v>2026_4</v>
      </c>
      <c r="D185" s="4"/>
      <c r="E185" s="4"/>
      <c r="F185" s="4">
        <v>86060806.939999998</v>
      </c>
      <c r="G185" s="4">
        <v>89233210.944000006</v>
      </c>
      <c r="H185" s="4">
        <v>90702630.060000002</v>
      </c>
      <c r="I185" s="4">
        <v>81959612.906000003</v>
      </c>
      <c r="J185" s="4"/>
      <c r="K185" s="4"/>
      <c r="L185" s="4"/>
      <c r="M185" s="4"/>
    </row>
    <row r="186" spans="1:14" x14ac:dyDescent="0.35">
      <c r="A186">
        <v>2026</v>
      </c>
      <c r="B186">
        <v>5</v>
      </c>
      <c r="C186" t="str">
        <f t="shared" si="3"/>
        <v>2026_5</v>
      </c>
      <c r="D186" s="4"/>
      <c r="E186" s="4"/>
      <c r="F186" s="4">
        <v>87305125.641000003</v>
      </c>
      <c r="G186" s="4">
        <v>87572256.513999999</v>
      </c>
      <c r="H186" s="4">
        <v>91905798.156000003</v>
      </c>
      <c r="I186" s="4">
        <v>83319468.568000004</v>
      </c>
      <c r="J186" s="4"/>
      <c r="K186" s="4"/>
      <c r="L186" s="4"/>
      <c r="N186" s="7"/>
    </row>
    <row r="187" spans="1:14" x14ac:dyDescent="0.35">
      <c r="A187">
        <v>2026</v>
      </c>
      <c r="B187">
        <v>6</v>
      </c>
      <c r="C187" t="str">
        <f t="shared" si="3"/>
        <v>2026_6</v>
      </c>
      <c r="D187" s="4"/>
      <c r="E187" s="4"/>
      <c r="F187" s="4">
        <v>107541604.95900001</v>
      </c>
      <c r="G187" s="4">
        <v>99522978.096000001</v>
      </c>
      <c r="H187" s="4">
        <v>112877595.59</v>
      </c>
      <c r="I187" s="4">
        <v>103114485.15700001</v>
      </c>
      <c r="J187" s="4"/>
      <c r="K187" s="4"/>
      <c r="L187" s="4"/>
      <c r="N187" s="7"/>
    </row>
    <row r="188" spans="1:14" x14ac:dyDescent="0.35">
      <c r="A188">
        <v>2026</v>
      </c>
      <c r="B188">
        <v>7</v>
      </c>
      <c r="C188" t="str">
        <f t="shared" si="3"/>
        <v>2026_7</v>
      </c>
      <c r="D188" s="4"/>
      <c r="E188" s="4"/>
      <c r="F188" s="4">
        <v>121129985.94</v>
      </c>
      <c r="G188" s="4">
        <v>125897588.06</v>
      </c>
      <c r="H188" s="4">
        <v>126987307.43099999</v>
      </c>
      <c r="I188" s="4">
        <v>116410873.15800001</v>
      </c>
      <c r="J188" s="4"/>
      <c r="K188" s="4"/>
      <c r="L188" s="4"/>
      <c r="N188" s="7"/>
    </row>
    <row r="189" spans="1:14" x14ac:dyDescent="0.35">
      <c r="A189">
        <v>2026</v>
      </c>
      <c r="B189">
        <v>8</v>
      </c>
      <c r="C189" t="str">
        <f t="shared" si="3"/>
        <v>2026_8</v>
      </c>
      <c r="D189" s="4"/>
      <c r="E189" s="4"/>
      <c r="F189" s="4">
        <v>119209611.57700001</v>
      </c>
      <c r="G189" s="4">
        <v>123879243.612</v>
      </c>
      <c r="H189" s="4">
        <v>124881563.914</v>
      </c>
      <c r="I189" s="4">
        <v>114657880.913</v>
      </c>
      <c r="J189" s="4"/>
      <c r="K189" s="4"/>
      <c r="L189" s="4"/>
      <c r="N189" s="7"/>
    </row>
    <row r="190" spans="1:14" x14ac:dyDescent="0.35">
      <c r="A190">
        <v>2026</v>
      </c>
      <c r="B190">
        <v>9</v>
      </c>
      <c r="C190" t="str">
        <f t="shared" si="3"/>
        <v>2026_9</v>
      </c>
      <c r="D190" s="4"/>
      <c r="E190" s="4"/>
      <c r="F190" s="4">
        <v>115831636.04799999</v>
      </c>
      <c r="G190" s="4">
        <v>104666866.443</v>
      </c>
      <c r="H190" s="4">
        <v>121496662.889</v>
      </c>
      <c r="I190" s="4">
        <v>111183534.348</v>
      </c>
      <c r="J190" s="4"/>
      <c r="K190" s="4"/>
      <c r="L190" s="4"/>
      <c r="N190" s="7"/>
    </row>
    <row r="191" spans="1:14" x14ac:dyDescent="0.35">
      <c r="A191">
        <v>2026</v>
      </c>
      <c r="B191">
        <v>10</v>
      </c>
      <c r="C191" t="str">
        <f t="shared" si="3"/>
        <v>2026_10</v>
      </c>
      <c r="D191" s="4"/>
      <c r="E191" s="4"/>
      <c r="F191" s="4">
        <v>86938718.871000007</v>
      </c>
      <c r="G191" s="4">
        <v>87797516.300999999</v>
      </c>
      <c r="H191" s="4">
        <v>91508106.692000002</v>
      </c>
      <c r="I191" s="4">
        <v>83004932.885000005</v>
      </c>
      <c r="J191" s="4"/>
      <c r="K191" s="4"/>
      <c r="L191" s="4"/>
      <c r="N191" s="7"/>
    </row>
    <row r="192" spans="1:14" x14ac:dyDescent="0.35">
      <c r="A192">
        <v>2026</v>
      </c>
      <c r="B192">
        <v>11</v>
      </c>
      <c r="C192" t="str">
        <f t="shared" si="3"/>
        <v>2026_11</v>
      </c>
      <c r="D192" s="4"/>
      <c r="E192" s="4"/>
      <c r="F192" s="4">
        <v>81745173.071999997</v>
      </c>
      <c r="G192" s="4">
        <v>81054247.979000002</v>
      </c>
      <c r="H192" s="4">
        <v>86171797.471000001</v>
      </c>
      <c r="I192" s="4">
        <v>77826029.191</v>
      </c>
      <c r="J192" s="4"/>
      <c r="K192" s="4"/>
      <c r="L192" s="4"/>
      <c r="N192" s="7"/>
    </row>
    <row r="193" spans="1:16" x14ac:dyDescent="0.35">
      <c r="A193">
        <v>2026</v>
      </c>
      <c r="B193">
        <v>12</v>
      </c>
      <c r="C193" t="str">
        <f t="shared" si="3"/>
        <v>2026_12</v>
      </c>
      <c r="D193" s="4"/>
      <c r="E193" s="4"/>
      <c r="F193" s="4">
        <v>88756734.191</v>
      </c>
      <c r="G193" s="4">
        <v>88842935.403999999</v>
      </c>
      <c r="H193" s="4">
        <v>93443094.136999995</v>
      </c>
      <c r="I193" s="4">
        <v>84586905.894999996</v>
      </c>
      <c r="J193" s="4"/>
      <c r="K193" s="4"/>
      <c r="L193" s="4"/>
      <c r="N193" s="7"/>
    </row>
    <row r="194" spans="1:16" x14ac:dyDescent="0.35">
      <c r="A194">
        <v>2027</v>
      </c>
      <c r="B194">
        <v>1</v>
      </c>
      <c r="C194" t="str">
        <f t="shared" si="3"/>
        <v>2027_1</v>
      </c>
      <c r="D194" s="4"/>
      <c r="E194" s="4"/>
      <c r="F194" s="4">
        <v>94068618.753000006</v>
      </c>
      <c r="G194" s="4">
        <v>96137612.520999998</v>
      </c>
      <c r="H194" s="4">
        <v>99968416.069999993</v>
      </c>
      <c r="I194" s="4">
        <v>89141536.133000001</v>
      </c>
      <c r="J194" s="4"/>
      <c r="K194" s="4"/>
      <c r="L194" s="4"/>
      <c r="M194" s="4"/>
    </row>
    <row r="195" spans="1:16" x14ac:dyDescent="0.35">
      <c r="A195">
        <v>2027</v>
      </c>
      <c r="B195">
        <v>2</v>
      </c>
      <c r="C195" t="str">
        <f t="shared" ref="C195:C258" si="4">A195&amp;"_"&amp;B195</f>
        <v>2027_2</v>
      </c>
      <c r="D195" s="4"/>
      <c r="E195" s="4"/>
      <c r="F195" s="4">
        <v>93057349.751000002</v>
      </c>
      <c r="G195" s="4">
        <v>92340633.592999995</v>
      </c>
      <c r="H195" s="4">
        <v>98581496.312000006</v>
      </c>
      <c r="I195" s="4">
        <v>88442918.364999995</v>
      </c>
      <c r="J195" s="4"/>
      <c r="K195" s="4"/>
      <c r="L195" s="4"/>
      <c r="M195" s="4"/>
    </row>
    <row r="196" spans="1:16" x14ac:dyDescent="0.35">
      <c r="A196">
        <v>2027</v>
      </c>
      <c r="B196">
        <v>3</v>
      </c>
      <c r="C196" t="str">
        <f t="shared" si="4"/>
        <v>2027_3</v>
      </c>
      <c r="D196" s="4"/>
      <c r="E196" s="4"/>
      <c r="F196" s="4">
        <v>81438880.077000007</v>
      </c>
      <c r="G196" s="4">
        <v>83215495.062999994</v>
      </c>
      <c r="H196" s="4">
        <v>86693841.376000002</v>
      </c>
      <c r="I196" s="4">
        <v>77059114.147</v>
      </c>
      <c r="J196" s="4"/>
      <c r="K196" s="4"/>
      <c r="L196" s="4"/>
      <c r="N196" s="7"/>
      <c r="O196" s="11"/>
      <c r="P196" s="7"/>
    </row>
    <row r="197" spans="1:16" x14ac:dyDescent="0.35">
      <c r="A197">
        <v>2027</v>
      </c>
      <c r="B197">
        <v>4</v>
      </c>
      <c r="C197" t="str">
        <f t="shared" si="4"/>
        <v>2027_4</v>
      </c>
      <c r="D197" s="4"/>
      <c r="E197" s="4"/>
      <c r="F197" s="4">
        <v>85662894.329999998</v>
      </c>
      <c r="G197" s="4">
        <v>87968676.454999998</v>
      </c>
      <c r="H197" s="4">
        <v>91435951.321999997</v>
      </c>
      <c r="I197" s="4">
        <v>80882447.952999994</v>
      </c>
      <c r="J197" s="4"/>
      <c r="K197" s="4"/>
      <c r="L197" s="4"/>
      <c r="N197" s="7"/>
      <c r="O197" s="11"/>
      <c r="P197" s="7"/>
    </row>
    <row r="198" spans="1:16" x14ac:dyDescent="0.35">
      <c r="A198">
        <v>2027</v>
      </c>
      <c r="B198">
        <v>5</v>
      </c>
      <c r="C198" t="str">
        <f t="shared" si="4"/>
        <v>2027_5</v>
      </c>
      <c r="D198" s="4"/>
      <c r="E198" s="4"/>
      <c r="F198" s="4">
        <v>86984797.109999999</v>
      </c>
      <c r="G198" s="4">
        <v>91323784.681999996</v>
      </c>
      <c r="H198" s="4">
        <v>92701634.710999995</v>
      </c>
      <c r="I198" s="4">
        <v>82333654.827000007</v>
      </c>
      <c r="J198" s="4"/>
      <c r="K198" s="4"/>
      <c r="L198" s="4"/>
      <c r="N198" s="7"/>
      <c r="O198" s="11"/>
      <c r="P198" s="7"/>
    </row>
    <row r="199" spans="1:16" x14ac:dyDescent="0.35">
      <c r="A199">
        <v>2027</v>
      </c>
      <c r="B199">
        <v>6</v>
      </c>
      <c r="C199" t="str">
        <f t="shared" si="4"/>
        <v>2027_6</v>
      </c>
      <c r="D199" s="4"/>
      <c r="E199" s="4"/>
      <c r="F199" s="4">
        <v>107202847.70200001</v>
      </c>
      <c r="G199" s="4">
        <v>100666773.006</v>
      </c>
      <c r="H199" s="4">
        <v>113821117.645</v>
      </c>
      <c r="I199" s="4">
        <v>102017288.642</v>
      </c>
      <c r="J199" s="4"/>
      <c r="K199" s="4"/>
      <c r="L199" s="4"/>
      <c r="N199" s="7"/>
      <c r="O199" s="11"/>
      <c r="P199" s="7"/>
    </row>
    <row r="200" spans="1:16" x14ac:dyDescent="0.35">
      <c r="A200">
        <v>2027</v>
      </c>
      <c r="B200">
        <v>7</v>
      </c>
      <c r="C200" t="str">
        <f t="shared" si="4"/>
        <v>2027_7</v>
      </c>
      <c r="D200" s="4"/>
      <c r="E200" s="4"/>
      <c r="F200" s="4">
        <v>120756558.67</v>
      </c>
      <c r="G200" s="4">
        <v>125591945.48</v>
      </c>
      <c r="H200" s="4">
        <v>128011569.163</v>
      </c>
      <c r="I200" s="4">
        <v>115214932.317</v>
      </c>
      <c r="J200" s="4"/>
      <c r="K200" s="4"/>
      <c r="L200" s="4"/>
      <c r="N200" s="7"/>
      <c r="O200" s="11"/>
      <c r="P200" s="7"/>
    </row>
    <row r="201" spans="1:16" x14ac:dyDescent="0.35">
      <c r="A201">
        <v>2027</v>
      </c>
      <c r="B201">
        <v>8</v>
      </c>
      <c r="C201" t="str">
        <f t="shared" si="4"/>
        <v>2027_8</v>
      </c>
      <c r="D201" s="4"/>
      <c r="E201" s="4"/>
      <c r="F201" s="4">
        <v>118824758.95200001</v>
      </c>
      <c r="G201" s="4">
        <v>116926523.145</v>
      </c>
      <c r="H201" s="4">
        <v>125847219.433</v>
      </c>
      <c r="I201" s="4">
        <v>113479100.322</v>
      </c>
      <c r="J201" s="4"/>
      <c r="K201" s="4"/>
      <c r="L201" s="4"/>
      <c r="N201" s="7"/>
      <c r="O201" s="11"/>
      <c r="P201" s="7"/>
    </row>
    <row r="202" spans="1:16" x14ac:dyDescent="0.35">
      <c r="A202">
        <v>2027</v>
      </c>
      <c r="B202">
        <v>9</v>
      </c>
      <c r="C202" t="str">
        <f t="shared" si="4"/>
        <v>2027_9</v>
      </c>
      <c r="D202" s="4"/>
      <c r="E202" s="4"/>
      <c r="F202" s="4">
        <v>115365056.19</v>
      </c>
      <c r="G202" s="4">
        <v>116804174.62</v>
      </c>
      <c r="H202" s="4">
        <v>122382718.74600001</v>
      </c>
      <c r="I202" s="4">
        <v>109919416.07600001</v>
      </c>
      <c r="J202" s="4"/>
      <c r="K202" s="4"/>
      <c r="L202" s="4"/>
      <c r="N202" s="7"/>
      <c r="O202" s="11"/>
      <c r="P202" s="7"/>
    </row>
    <row r="203" spans="1:16" x14ac:dyDescent="0.35">
      <c r="A203">
        <v>2027</v>
      </c>
      <c r="B203">
        <v>10</v>
      </c>
      <c r="C203" t="str">
        <f t="shared" si="4"/>
        <v>2027_10</v>
      </c>
      <c r="D203" s="4"/>
      <c r="E203" s="4"/>
      <c r="F203" s="4">
        <v>86500186.601999998</v>
      </c>
      <c r="G203" s="4">
        <v>86928702.890000001</v>
      </c>
      <c r="H203" s="4">
        <v>92169328.863000005</v>
      </c>
      <c r="I203" s="4">
        <v>81913054.604000002</v>
      </c>
      <c r="J203" s="4"/>
      <c r="K203" s="4"/>
      <c r="L203" s="4"/>
      <c r="N203" s="7"/>
    </row>
    <row r="204" spans="1:16" x14ac:dyDescent="0.35">
      <c r="A204">
        <v>2027</v>
      </c>
      <c r="B204">
        <v>11</v>
      </c>
      <c r="C204" t="str">
        <f t="shared" si="4"/>
        <v>2027_11</v>
      </c>
      <c r="D204" s="4"/>
      <c r="E204" s="4"/>
      <c r="F204" s="4">
        <v>81188994.202999994</v>
      </c>
      <c r="G204" s="4">
        <v>81234566.252000004</v>
      </c>
      <c r="H204" s="4">
        <v>86684852.679000005</v>
      </c>
      <c r="I204" s="4">
        <v>76629563.144999996</v>
      </c>
      <c r="J204" s="4"/>
      <c r="K204" s="4"/>
      <c r="L204" s="4"/>
      <c r="M204" s="4"/>
    </row>
    <row r="205" spans="1:16" x14ac:dyDescent="0.35">
      <c r="A205">
        <v>2027</v>
      </c>
      <c r="B205">
        <v>12</v>
      </c>
      <c r="C205" t="str">
        <f t="shared" si="4"/>
        <v>2027_12</v>
      </c>
      <c r="D205" s="4"/>
      <c r="E205" s="4"/>
      <c r="F205" s="4">
        <v>87988713.877000004</v>
      </c>
      <c r="G205" s="4">
        <v>86666930.083000004</v>
      </c>
      <c r="H205" s="4">
        <v>93805308.158000007</v>
      </c>
      <c r="I205" s="4">
        <v>83137243.563999996</v>
      </c>
      <c r="J205" s="4"/>
      <c r="K205" s="4"/>
      <c r="L205" s="4"/>
      <c r="M205" s="4"/>
    </row>
    <row r="206" spans="1:16" x14ac:dyDescent="0.35">
      <c r="A206">
        <v>2028</v>
      </c>
      <c r="B206">
        <v>1</v>
      </c>
      <c r="C206" t="str">
        <f t="shared" si="4"/>
        <v>2028_1</v>
      </c>
      <c r="D206" s="4"/>
      <c r="E206" s="4"/>
      <c r="F206" s="4">
        <v>93224722.268000007</v>
      </c>
      <c r="G206" s="4">
        <v>96302306.731999993</v>
      </c>
      <c r="H206" s="4">
        <v>100286575.76899999</v>
      </c>
      <c r="I206" s="4">
        <v>87724987.687000006</v>
      </c>
      <c r="J206" s="4"/>
      <c r="K206" s="4"/>
      <c r="L206" s="4"/>
      <c r="N206" s="7"/>
      <c r="O206" s="11"/>
      <c r="P206" s="7"/>
    </row>
    <row r="207" spans="1:16" x14ac:dyDescent="0.35">
      <c r="A207">
        <v>2028</v>
      </c>
      <c r="B207">
        <v>2</v>
      </c>
      <c r="C207" t="str">
        <f t="shared" si="4"/>
        <v>2028_2</v>
      </c>
      <c r="D207" s="4"/>
      <c r="E207" s="4"/>
      <c r="F207" s="4">
        <v>92669855.798999995</v>
      </c>
      <c r="G207" s="4">
        <v>90005211.438999996</v>
      </c>
      <c r="H207" s="4">
        <v>99304174.255999997</v>
      </c>
      <c r="I207" s="4">
        <v>87501114.640000001</v>
      </c>
      <c r="J207" s="4"/>
      <c r="K207" s="4"/>
      <c r="L207" s="4"/>
      <c r="N207" s="7"/>
      <c r="O207" s="11"/>
      <c r="P207" s="7"/>
    </row>
    <row r="208" spans="1:16" x14ac:dyDescent="0.35">
      <c r="A208">
        <v>2028</v>
      </c>
      <c r="B208">
        <v>3</v>
      </c>
      <c r="C208" t="str">
        <f t="shared" si="4"/>
        <v>2028_3</v>
      </c>
      <c r="D208" s="4"/>
      <c r="E208" s="4"/>
      <c r="F208" s="4">
        <v>84330004.053000003</v>
      </c>
      <c r="G208" s="4">
        <v>82394209.424999997</v>
      </c>
      <c r="H208" s="4">
        <v>90820235.795000002</v>
      </c>
      <c r="I208" s="4">
        <v>79288606.792999998</v>
      </c>
      <c r="J208" s="4"/>
      <c r="K208" s="4"/>
      <c r="L208" s="4"/>
      <c r="N208" s="7"/>
      <c r="O208" s="11"/>
      <c r="P208" s="7"/>
    </row>
    <row r="209" spans="1:16" x14ac:dyDescent="0.35">
      <c r="A209">
        <v>2028</v>
      </c>
      <c r="B209">
        <v>4</v>
      </c>
      <c r="C209" t="str">
        <f t="shared" si="4"/>
        <v>2028_4</v>
      </c>
      <c r="D209" s="4"/>
      <c r="E209" s="4"/>
      <c r="F209" s="4">
        <v>85112325.878000006</v>
      </c>
      <c r="G209" s="4">
        <v>86426307.975999996</v>
      </c>
      <c r="H209" s="4">
        <v>92024130.181999996</v>
      </c>
      <c r="I209" s="4">
        <v>79779672.699000001</v>
      </c>
      <c r="J209" s="4"/>
      <c r="K209" s="4"/>
      <c r="L209" s="4"/>
      <c r="N209" s="7"/>
      <c r="O209" s="11"/>
      <c r="P209" s="7"/>
    </row>
    <row r="210" spans="1:16" x14ac:dyDescent="0.35">
      <c r="A210">
        <v>2028</v>
      </c>
      <c r="B210">
        <v>5</v>
      </c>
      <c r="C210" t="str">
        <f t="shared" si="4"/>
        <v>2028_5</v>
      </c>
      <c r="D210" s="4"/>
      <c r="E210" s="4"/>
      <c r="F210" s="4">
        <v>86544418.350999996</v>
      </c>
      <c r="G210" s="4">
        <v>81795619.422000006</v>
      </c>
      <c r="H210" s="4">
        <v>93383319.924999997</v>
      </c>
      <c r="I210" s="4">
        <v>81348053.571999997</v>
      </c>
      <c r="J210" s="4"/>
      <c r="K210" s="4"/>
      <c r="L210" s="4"/>
      <c r="N210" s="7"/>
      <c r="O210" s="11"/>
      <c r="P210" s="7"/>
    </row>
    <row r="211" spans="1:16" x14ac:dyDescent="0.35">
      <c r="A211">
        <v>2028</v>
      </c>
      <c r="B211">
        <v>6</v>
      </c>
      <c r="C211" t="str">
        <f t="shared" si="4"/>
        <v>2028_6</v>
      </c>
      <c r="D211" s="4"/>
      <c r="E211" s="4"/>
      <c r="F211" s="4">
        <v>106749034.487</v>
      </c>
      <c r="G211" s="4">
        <v>111776540.06</v>
      </c>
      <c r="H211" s="4">
        <v>114649988.98999999</v>
      </c>
      <c r="I211" s="4">
        <v>100930570.832</v>
      </c>
      <c r="J211" s="4"/>
      <c r="K211" s="4"/>
      <c r="L211" s="4"/>
      <c r="N211" s="7"/>
      <c r="O211" s="11"/>
      <c r="P211" s="7"/>
    </row>
    <row r="212" spans="1:16" x14ac:dyDescent="0.35">
      <c r="A212">
        <v>2028</v>
      </c>
      <c r="B212">
        <v>7</v>
      </c>
      <c r="C212" t="str">
        <f t="shared" si="4"/>
        <v>2028_7</v>
      </c>
      <c r="D212" s="4"/>
      <c r="E212" s="4"/>
      <c r="F212" s="4">
        <v>120302216.914</v>
      </c>
      <c r="G212" s="4">
        <v>125299107.82099999</v>
      </c>
      <c r="H212" s="4">
        <v>128951488.926</v>
      </c>
      <c r="I212" s="4">
        <v>114065143.072</v>
      </c>
      <c r="J212" s="4"/>
      <c r="K212" s="4"/>
      <c r="L212" s="4"/>
      <c r="N212" s="7"/>
      <c r="O212" s="11"/>
      <c r="P212" s="7"/>
    </row>
    <row r="213" spans="1:16" x14ac:dyDescent="0.35">
      <c r="A213">
        <v>2028</v>
      </c>
      <c r="B213">
        <v>8</v>
      </c>
      <c r="C213" t="str">
        <f t="shared" si="4"/>
        <v>2028_8</v>
      </c>
      <c r="D213" s="4"/>
      <c r="E213" s="4"/>
      <c r="F213" s="4">
        <v>118412889.112</v>
      </c>
      <c r="G213" s="4">
        <v>109977337.329</v>
      </c>
      <c r="H213" s="4">
        <v>126783531.207</v>
      </c>
      <c r="I213" s="4">
        <v>112393761.76000001</v>
      </c>
      <c r="J213" s="4"/>
      <c r="K213" s="4"/>
      <c r="L213" s="4"/>
      <c r="N213" s="7"/>
    </row>
    <row r="214" spans="1:16" x14ac:dyDescent="0.35">
      <c r="A214">
        <v>2028</v>
      </c>
      <c r="B214">
        <v>9</v>
      </c>
      <c r="C214" t="str">
        <f t="shared" si="4"/>
        <v>2028_9</v>
      </c>
      <c r="D214" s="4"/>
      <c r="E214" s="4"/>
      <c r="F214" s="4">
        <v>114918709.65000001</v>
      </c>
      <c r="G214" s="4">
        <v>117311181.346</v>
      </c>
      <c r="H214" s="4">
        <v>123292498.71600001</v>
      </c>
      <c r="I214" s="4">
        <v>108801090.26000001</v>
      </c>
      <c r="J214" s="4"/>
      <c r="K214" s="4"/>
      <c r="L214" s="4"/>
      <c r="M214" s="4"/>
    </row>
    <row r="215" spans="1:16" x14ac:dyDescent="0.35">
      <c r="A215">
        <v>2028</v>
      </c>
      <c r="B215">
        <v>10</v>
      </c>
      <c r="C215" t="str">
        <f t="shared" si="4"/>
        <v>2028_10</v>
      </c>
      <c r="D215" s="4"/>
      <c r="E215" s="4"/>
      <c r="F215" s="4">
        <v>86098009.287</v>
      </c>
      <c r="G215" s="4">
        <v>86304326.064999998</v>
      </c>
      <c r="H215" s="4">
        <v>92877900.836999997</v>
      </c>
      <c r="I215" s="4">
        <v>80969947.938999996</v>
      </c>
      <c r="J215" s="4"/>
      <c r="K215" s="4"/>
      <c r="L215" s="4"/>
      <c r="M215" s="4"/>
    </row>
    <row r="216" spans="1:16" x14ac:dyDescent="0.35">
      <c r="A216">
        <v>2028</v>
      </c>
      <c r="B216">
        <v>11</v>
      </c>
      <c r="C216" t="str">
        <f t="shared" si="4"/>
        <v>2028_11</v>
      </c>
      <c r="D216" s="4"/>
      <c r="E216" s="4"/>
      <c r="F216" s="4">
        <v>80676117.922000006</v>
      </c>
      <c r="G216" s="4">
        <v>80873184.888999999</v>
      </c>
      <c r="H216" s="4">
        <v>87256453.001000002</v>
      </c>
      <c r="I216" s="4">
        <v>75590838.241999999</v>
      </c>
      <c r="J216" s="4"/>
      <c r="K216" s="4"/>
      <c r="L216" s="4"/>
      <c r="N216" s="7"/>
      <c r="O216" s="11"/>
      <c r="P216" s="7"/>
    </row>
    <row r="217" spans="1:16" x14ac:dyDescent="0.35">
      <c r="A217">
        <v>2028</v>
      </c>
      <c r="B217">
        <v>12</v>
      </c>
      <c r="C217" t="str">
        <f t="shared" si="4"/>
        <v>2028_12</v>
      </c>
      <c r="D217" s="4"/>
      <c r="E217" s="4"/>
      <c r="F217" s="4">
        <v>87276123.939999998</v>
      </c>
      <c r="G217" s="4">
        <v>87466819.238000005</v>
      </c>
      <c r="H217" s="4">
        <v>94239766.878999993</v>
      </c>
      <c r="I217" s="4">
        <v>81863409.647</v>
      </c>
      <c r="J217" s="4"/>
      <c r="L217" s="4"/>
      <c r="N217" s="7"/>
      <c r="O217" s="11"/>
      <c r="P217" s="7"/>
    </row>
    <row r="218" spans="1:16" x14ac:dyDescent="0.35">
      <c r="A218">
        <v>2029</v>
      </c>
      <c r="B218">
        <v>1</v>
      </c>
      <c r="C218" t="str">
        <f t="shared" si="4"/>
        <v>2029_1</v>
      </c>
      <c r="D218" s="4"/>
      <c r="E218" s="4"/>
      <c r="F218" s="4">
        <v>92471184.386999995</v>
      </c>
      <c r="G218" s="4">
        <v>93685655.361000001</v>
      </c>
      <c r="H218" s="4">
        <v>100624445.78300001</v>
      </c>
      <c r="I218" s="4">
        <v>86480711.658000007</v>
      </c>
      <c r="J218" s="4"/>
      <c r="L218" s="4"/>
      <c r="N218" s="7"/>
      <c r="O218" s="11"/>
      <c r="P218" s="7"/>
    </row>
    <row r="219" spans="1:16" x14ac:dyDescent="0.35">
      <c r="A219">
        <v>2029</v>
      </c>
      <c r="B219">
        <v>2</v>
      </c>
      <c r="C219" t="str">
        <f t="shared" si="4"/>
        <v>2029_2</v>
      </c>
      <c r="D219" s="4"/>
      <c r="E219" s="4"/>
      <c r="F219" s="4">
        <v>91576364.603</v>
      </c>
      <c r="G219" s="4">
        <v>89373879.148000002</v>
      </c>
      <c r="H219" s="4">
        <v>99210130.768999994</v>
      </c>
      <c r="I219" s="4">
        <v>85964644.319999993</v>
      </c>
      <c r="J219" s="4"/>
      <c r="L219" s="4"/>
      <c r="N219" s="7"/>
      <c r="O219" s="11"/>
      <c r="P219" s="7"/>
    </row>
    <row r="220" spans="1:16" x14ac:dyDescent="0.35">
      <c r="A220">
        <v>2029</v>
      </c>
      <c r="B220">
        <v>3</v>
      </c>
      <c r="C220" t="str">
        <f t="shared" si="4"/>
        <v>2029_3</v>
      </c>
      <c r="D220" s="4"/>
      <c r="E220" s="4"/>
      <c r="F220" s="4">
        <v>80282847.709999993</v>
      </c>
      <c r="G220" s="4">
        <v>82190602.044</v>
      </c>
      <c r="H220" s="4">
        <v>87546853.121999994</v>
      </c>
      <c r="I220" s="4">
        <v>74962576.691</v>
      </c>
      <c r="J220" s="4"/>
      <c r="K220" s="4"/>
      <c r="L220" s="4"/>
      <c r="N220" s="7"/>
      <c r="O220" s="11"/>
      <c r="P220" s="7"/>
    </row>
    <row r="221" spans="1:16" x14ac:dyDescent="0.35">
      <c r="A221">
        <v>2029</v>
      </c>
      <c r="B221">
        <v>4</v>
      </c>
      <c r="C221" t="str">
        <f t="shared" si="4"/>
        <v>2029_4</v>
      </c>
      <c r="D221" s="4"/>
      <c r="E221" s="4"/>
      <c r="F221" s="4">
        <v>84622570.930000007</v>
      </c>
      <c r="G221" s="4">
        <v>82038026.672999993</v>
      </c>
      <c r="H221" s="4">
        <v>92602820.050999999</v>
      </c>
      <c r="I221" s="4">
        <v>78818274.486000001</v>
      </c>
      <c r="J221" s="4"/>
      <c r="K221" s="4"/>
      <c r="L221" s="4"/>
      <c r="N221" s="7"/>
      <c r="O221" s="11"/>
      <c r="P221" s="7"/>
    </row>
    <row r="222" spans="1:16" x14ac:dyDescent="0.35">
      <c r="A222">
        <v>2029</v>
      </c>
      <c r="B222">
        <v>5</v>
      </c>
      <c r="C222" t="str">
        <f t="shared" si="4"/>
        <v>2029_5</v>
      </c>
      <c r="D222" s="4"/>
      <c r="E222" s="4"/>
      <c r="F222" s="4">
        <v>86160144.172000006</v>
      </c>
      <c r="G222" s="4">
        <v>85058217.441</v>
      </c>
      <c r="H222" s="4">
        <v>94052432.064999998</v>
      </c>
      <c r="I222" s="4">
        <v>80495488.728</v>
      </c>
      <c r="J222" s="4"/>
      <c r="K222" s="4"/>
      <c r="L222" s="4"/>
      <c r="N222" s="7"/>
      <c r="O222" s="11"/>
      <c r="P222" s="7"/>
    </row>
    <row r="223" spans="1:16" x14ac:dyDescent="0.35">
      <c r="A223">
        <v>2029</v>
      </c>
      <c r="B223">
        <v>6</v>
      </c>
      <c r="C223" t="str">
        <f t="shared" si="4"/>
        <v>2029_6</v>
      </c>
      <c r="D223" s="4"/>
      <c r="E223" s="4"/>
      <c r="F223" s="4">
        <v>106346368.969</v>
      </c>
      <c r="G223" s="4">
        <v>111369462.69</v>
      </c>
      <c r="H223" s="4">
        <v>115453286.698</v>
      </c>
      <c r="I223" s="4">
        <v>99976416.151999995</v>
      </c>
      <c r="J223" s="4"/>
      <c r="K223" s="4"/>
      <c r="L223" s="4"/>
      <c r="N223" s="7"/>
    </row>
    <row r="224" spans="1:16" x14ac:dyDescent="0.35">
      <c r="A224">
        <v>2029</v>
      </c>
      <c r="B224">
        <v>7</v>
      </c>
      <c r="C224" t="str">
        <f t="shared" si="4"/>
        <v>2029_7</v>
      </c>
      <c r="D224" s="4"/>
      <c r="E224" s="4"/>
      <c r="F224" s="4">
        <v>119881752.40099999</v>
      </c>
      <c r="G224" s="4">
        <v>118361766.95900001</v>
      </c>
      <c r="H224" s="4">
        <v>129842907.755</v>
      </c>
      <c r="I224" s="4">
        <v>113033151.73199999</v>
      </c>
      <c r="J224" s="4"/>
      <c r="K224" s="4"/>
      <c r="L224" s="4"/>
      <c r="M224" s="4"/>
    </row>
    <row r="225" spans="1:16" x14ac:dyDescent="0.35">
      <c r="A225">
        <v>2029</v>
      </c>
      <c r="B225">
        <v>8</v>
      </c>
      <c r="C225" t="str">
        <f t="shared" si="4"/>
        <v>2029_8</v>
      </c>
      <c r="D225" s="4"/>
      <c r="E225" s="4"/>
      <c r="F225" s="4">
        <v>118019381.656</v>
      </c>
      <c r="G225" s="4">
        <v>116163076.31900001</v>
      </c>
      <c r="H225" s="4">
        <v>127658398.344</v>
      </c>
      <c r="I225" s="4">
        <v>111407539.32799999</v>
      </c>
      <c r="J225" s="4"/>
      <c r="K225" s="4"/>
      <c r="L225" s="4"/>
      <c r="M225" s="4"/>
    </row>
    <row r="226" spans="1:16" x14ac:dyDescent="0.35">
      <c r="A226">
        <v>2029</v>
      </c>
      <c r="B226">
        <v>9</v>
      </c>
      <c r="C226" t="str">
        <f t="shared" si="4"/>
        <v>2029_9</v>
      </c>
      <c r="D226" s="4"/>
      <c r="E226" s="4"/>
      <c r="F226" s="4">
        <v>114482410.913</v>
      </c>
      <c r="G226" s="4">
        <v>116628730.943</v>
      </c>
      <c r="H226" s="4">
        <v>124130731.914</v>
      </c>
      <c r="I226" s="4">
        <v>107777813.594</v>
      </c>
      <c r="J226" s="4"/>
      <c r="K226" s="4"/>
      <c r="L226" s="4"/>
      <c r="N226" s="7"/>
      <c r="O226" s="11"/>
      <c r="P226" s="7"/>
    </row>
    <row r="227" spans="1:16" x14ac:dyDescent="0.35">
      <c r="A227">
        <v>2029</v>
      </c>
      <c r="B227">
        <v>10</v>
      </c>
      <c r="C227" t="str">
        <f t="shared" si="4"/>
        <v>2029_10</v>
      </c>
      <c r="D227" s="4"/>
      <c r="E227" s="4"/>
      <c r="F227" s="4">
        <v>85727955.091000006</v>
      </c>
      <c r="G227" s="4">
        <v>85969691.650000006</v>
      </c>
      <c r="H227" s="4">
        <v>93550878.753000006</v>
      </c>
      <c r="I227" s="4">
        <v>80134271.561000004</v>
      </c>
      <c r="J227" s="4"/>
      <c r="K227" s="4"/>
      <c r="L227" s="4"/>
      <c r="N227" s="7"/>
      <c r="O227" s="11"/>
      <c r="P227" s="7"/>
    </row>
    <row r="228" spans="1:16" x14ac:dyDescent="0.35">
      <c r="A228">
        <v>2029</v>
      </c>
      <c r="B228">
        <v>11</v>
      </c>
      <c r="C228" t="str">
        <f t="shared" si="4"/>
        <v>2029_11</v>
      </c>
      <c r="D228" s="4"/>
      <c r="E228" s="4"/>
      <c r="F228" s="4">
        <v>80214437.346000001</v>
      </c>
      <c r="G228" s="4">
        <v>80648363.821999997</v>
      </c>
      <c r="H228" s="4">
        <v>87813074.907000005</v>
      </c>
      <c r="I228" s="4">
        <v>74679661.011999995</v>
      </c>
      <c r="J228" s="4"/>
      <c r="K228" s="4"/>
      <c r="L228" s="4"/>
      <c r="N228" s="7"/>
      <c r="O228" s="11"/>
      <c r="P228" s="7"/>
    </row>
    <row r="229" spans="1:16" x14ac:dyDescent="0.35">
      <c r="A229">
        <v>2029</v>
      </c>
      <c r="B229">
        <v>12</v>
      </c>
      <c r="C229" t="str">
        <f t="shared" si="4"/>
        <v>2029_12</v>
      </c>
      <c r="D229" s="4"/>
      <c r="E229" s="4"/>
      <c r="F229" s="4">
        <v>86634386.489999995</v>
      </c>
      <c r="G229" s="4">
        <v>86110594.016000003</v>
      </c>
      <c r="H229" s="4">
        <v>94676007.664000005</v>
      </c>
      <c r="I229" s="4">
        <v>80740855.990999997</v>
      </c>
      <c r="J229" s="4"/>
      <c r="K229" s="4"/>
      <c r="L229" s="4"/>
      <c r="N229" s="7"/>
      <c r="O229" s="11"/>
      <c r="P229" s="7"/>
    </row>
    <row r="230" spans="1:16" x14ac:dyDescent="0.35">
      <c r="A230">
        <v>2030</v>
      </c>
      <c r="B230">
        <v>1</v>
      </c>
      <c r="C230" t="str">
        <f t="shared" si="4"/>
        <v>2030_1</v>
      </c>
      <c r="D230" s="4"/>
      <c r="E230" s="4"/>
      <c r="F230" s="4">
        <v>91404688.974000007</v>
      </c>
      <c r="G230" s="4">
        <v>91838735.230000004</v>
      </c>
      <c r="H230" s="4">
        <v>101013887.777</v>
      </c>
      <c r="I230" s="4">
        <v>85124733.562000006</v>
      </c>
      <c r="J230" s="4"/>
      <c r="K230" s="4"/>
      <c r="L230" s="4"/>
      <c r="N230" s="7"/>
      <c r="O230" s="11"/>
      <c r="P230" s="7"/>
    </row>
    <row r="231" spans="1:16" x14ac:dyDescent="0.35">
      <c r="A231">
        <v>2030</v>
      </c>
      <c r="B231">
        <v>2</v>
      </c>
      <c r="C231" t="str">
        <f t="shared" si="4"/>
        <v>2030_2</v>
      </c>
      <c r="D231" s="4"/>
      <c r="E231" s="4"/>
      <c r="F231" s="4">
        <v>90555692.327999994</v>
      </c>
      <c r="G231" s="4">
        <v>90124355.971000001</v>
      </c>
      <c r="H231" s="4">
        <v>99550466.931999996</v>
      </c>
      <c r="I231" s="4">
        <v>84672563.572999999</v>
      </c>
      <c r="J231" s="4"/>
      <c r="K231" s="4"/>
      <c r="L231" s="4"/>
      <c r="N231" s="7"/>
      <c r="O231" s="11"/>
      <c r="P231" s="7"/>
    </row>
    <row r="232" spans="1:16" x14ac:dyDescent="0.35">
      <c r="A232">
        <v>2030</v>
      </c>
      <c r="B232">
        <v>3</v>
      </c>
      <c r="C232" t="str">
        <f t="shared" si="4"/>
        <v>2030_3</v>
      </c>
      <c r="D232" s="4"/>
      <c r="E232" s="4"/>
      <c r="F232" s="4">
        <v>79394645.397</v>
      </c>
      <c r="G232" s="4">
        <v>80066107.069000006</v>
      </c>
      <c r="H232" s="4">
        <v>87957107.582000002</v>
      </c>
      <c r="I232" s="4">
        <v>73822670.776999995</v>
      </c>
      <c r="J232" s="4"/>
      <c r="K232" s="4"/>
      <c r="L232" s="4"/>
      <c r="N232" s="7"/>
      <c r="O232" s="11"/>
      <c r="P232" s="7"/>
    </row>
    <row r="233" spans="1:16" x14ac:dyDescent="0.35">
      <c r="A233">
        <v>2030</v>
      </c>
      <c r="B233">
        <v>4</v>
      </c>
      <c r="C233" t="str">
        <f t="shared" si="4"/>
        <v>2030_4</v>
      </c>
      <c r="D233" s="4"/>
      <c r="E233" s="4"/>
      <c r="F233" s="4">
        <v>83764959.575000003</v>
      </c>
      <c r="G233" s="4">
        <v>78835546.547999993</v>
      </c>
      <c r="H233" s="4">
        <v>93173605.517000005</v>
      </c>
      <c r="I233" s="4">
        <v>77688293.692000002</v>
      </c>
      <c r="J233" s="4"/>
      <c r="K233" s="4"/>
      <c r="L233" s="4"/>
      <c r="N233" s="7"/>
    </row>
    <row r="234" spans="1:16" x14ac:dyDescent="0.35">
      <c r="A234">
        <v>2030</v>
      </c>
      <c r="B234">
        <v>5</v>
      </c>
      <c r="C234" t="str">
        <f t="shared" si="4"/>
        <v>2030_5</v>
      </c>
      <c r="D234" s="4"/>
      <c r="E234" s="4"/>
      <c r="F234" s="4">
        <v>85434651.289000005</v>
      </c>
      <c r="G234" s="4">
        <v>87541446.129999995</v>
      </c>
      <c r="H234" s="4">
        <v>94725052.018000007</v>
      </c>
      <c r="I234" s="4">
        <v>79491260.181999996</v>
      </c>
      <c r="J234" s="4"/>
      <c r="K234" s="4"/>
      <c r="L234" s="4"/>
      <c r="M234" s="4"/>
    </row>
    <row r="235" spans="1:16" x14ac:dyDescent="0.35">
      <c r="A235">
        <v>2030</v>
      </c>
      <c r="B235">
        <v>6</v>
      </c>
      <c r="C235" t="str">
        <f t="shared" si="4"/>
        <v>2030_6</v>
      </c>
      <c r="D235" s="4"/>
      <c r="E235" s="4"/>
      <c r="F235" s="4">
        <v>105614070.603</v>
      </c>
      <c r="G235" s="4">
        <v>110626986.067</v>
      </c>
      <c r="H235" s="4">
        <v>116289496.904</v>
      </c>
      <c r="I235" s="4">
        <v>98890052.960999995</v>
      </c>
      <c r="J235" s="4"/>
      <c r="K235" s="4"/>
      <c r="L235" s="4"/>
      <c r="M235" s="4"/>
    </row>
    <row r="236" spans="1:16" x14ac:dyDescent="0.35">
      <c r="A236">
        <v>2030</v>
      </c>
      <c r="B236">
        <v>7</v>
      </c>
      <c r="C236" t="str">
        <f t="shared" si="4"/>
        <v>2030_7</v>
      </c>
      <c r="D236" s="4"/>
      <c r="E236" s="4"/>
      <c r="F236" s="4">
        <v>119117139.01800001</v>
      </c>
      <c r="G236" s="4">
        <v>110941154.882</v>
      </c>
      <c r="H236" s="4">
        <v>130759271.56299999</v>
      </c>
      <c r="I236" s="4">
        <v>111858332.206</v>
      </c>
      <c r="J236" s="4"/>
      <c r="K236" s="4"/>
      <c r="L236" s="4"/>
      <c r="M236" s="4"/>
    </row>
    <row r="237" spans="1:16" x14ac:dyDescent="0.35">
      <c r="A237">
        <v>2030</v>
      </c>
      <c r="B237">
        <v>8</v>
      </c>
      <c r="C237" t="str">
        <f t="shared" si="4"/>
        <v>2030_8</v>
      </c>
      <c r="D237" s="4"/>
      <c r="E237" s="4"/>
      <c r="F237" s="4">
        <v>117276274.044</v>
      </c>
      <c r="G237" s="4">
        <v>122152242.37199999</v>
      </c>
      <c r="H237" s="4">
        <v>128536212.744</v>
      </c>
      <c r="I237" s="4">
        <v>110265291.752</v>
      </c>
      <c r="J237" s="4"/>
      <c r="K237" s="4"/>
      <c r="L237" s="4"/>
      <c r="M237" s="4"/>
    </row>
    <row r="238" spans="1:16" x14ac:dyDescent="0.35">
      <c r="A238">
        <v>2030</v>
      </c>
      <c r="B238">
        <v>9</v>
      </c>
      <c r="C238" t="str">
        <f t="shared" si="4"/>
        <v>2030_9</v>
      </c>
      <c r="D238" s="4"/>
      <c r="E238" s="4"/>
      <c r="F238" s="4">
        <v>113649733.441</v>
      </c>
      <c r="G238" s="4">
        <v>115549823.774</v>
      </c>
      <c r="H238" s="4">
        <v>124943314.04000001</v>
      </c>
      <c r="I238" s="4">
        <v>106563911.706</v>
      </c>
      <c r="J238" s="4"/>
      <c r="K238" s="4"/>
      <c r="L238" s="4"/>
      <c r="M238" s="4"/>
    </row>
    <row r="239" spans="1:16" x14ac:dyDescent="0.35">
      <c r="A239">
        <v>2030</v>
      </c>
      <c r="B239">
        <v>10</v>
      </c>
      <c r="C239" t="str">
        <f t="shared" si="4"/>
        <v>2030_10</v>
      </c>
      <c r="D239" s="4"/>
      <c r="E239" s="4"/>
      <c r="F239" s="4">
        <v>84959691.511000007</v>
      </c>
      <c r="G239" s="4">
        <v>83945575.476999998</v>
      </c>
      <c r="H239" s="4">
        <v>94158393.504999995</v>
      </c>
      <c r="I239" s="4">
        <v>79088502.169</v>
      </c>
      <c r="J239" s="4"/>
      <c r="K239" s="4"/>
      <c r="L239" s="4"/>
      <c r="M239" s="4"/>
    </row>
    <row r="240" spans="1:16" x14ac:dyDescent="0.35">
      <c r="A240">
        <v>2030</v>
      </c>
      <c r="B240">
        <v>11</v>
      </c>
      <c r="C240" t="str">
        <f t="shared" si="4"/>
        <v>2030_11</v>
      </c>
      <c r="D240" s="4"/>
      <c r="E240" s="4"/>
      <c r="F240" s="4">
        <v>79322614.760000005</v>
      </c>
      <c r="G240" s="4">
        <v>79169248.437000006</v>
      </c>
      <c r="H240" s="4">
        <v>88277595.156000003</v>
      </c>
      <c r="I240" s="4">
        <v>73532597.800999999</v>
      </c>
      <c r="J240" s="4"/>
      <c r="K240" s="4"/>
      <c r="L240" s="4"/>
      <c r="M240" s="4"/>
    </row>
    <row r="241" spans="1:13" x14ac:dyDescent="0.35">
      <c r="A241">
        <v>2030</v>
      </c>
      <c r="B241">
        <v>12</v>
      </c>
      <c r="C241" t="str">
        <f t="shared" si="4"/>
        <v>2030_12</v>
      </c>
      <c r="D241" s="4"/>
      <c r="E241" s="4"/>
      <c r="F241" s="4">
        <v>85523182.351999998</v>
      </c>
      <c r="G241" s="4">
        <v>86782086.290999994</v>
      </c>
      <c r="H241" s="4">
        <v>94996296.973000005</v>
      </c>
      <c r="I241" s="4">
        <v>79355272.435000002</v>
      </c>
      <c r="J241" s="4"/>
      <c r="K241" s="4"/>
      <c r="L241" s="4"/>
      <c r="M241" s="4"/>
    </row>
    <row r="242" spans="1:13" x14ac:dyDescent="0.35">
      <c r="A242">
        <f>A230+1</f>
        <v>2031</v>
      </c>
      <c r="B242">
        <f>B230</f>
        <v>1</v>
      </c>
      <c r="C242" t="str">
        <f t="shared" si="4"/>
        <v>2031_1</v>
      </c>
      <c r="F242" s="1">
        <v>90393440.763999999</v>
      </c>
      <c r="G242" s="1">
        <v>91456946.304000005</v>
      </c>
      <c r="H242" s="1">
        <v>101303456.347</v>
      </c>
      <c r="I242" s="1">
        <v>83878240.261999995</v>
      </c>
    </row>
    <row r="243" spans="1:13" x14ac:dyDescent="0.35">
      <c r="A243">
        <f t="shared" ref="A243:A306" si="5">A231+1</f>
        <v>2031</v>
      </c>
      <c r="B243">
        <f t="shared" ref="B243:B306" si="6">B231</f>
        <v>2</v>
      </c>
      <c r="C243" t="str">
        <f t="shared" si="4"/>
        <v>2031_2</v>
      </c>
      <c r="F243" s="1">
        <v>89611820.143000007</v>
      </c>
      <c r="G243" s="1">
        <v>88745347.636999995</v>
      </c>
      <c r="H243" s="1">
        <v>99822516.702000007</v>
      </c>
      <c r="I243" s="1">
        <v>83506884.763999999</v>
      </c>
    </row>
    <row r="244" spans="1:13" x14ac:dyDescent="0.35">
      <c r="A244">
        <f t="shared" si="5"/>
        <v>2031</v>
      </c>
      <c r="B244">
        <f t="shared" si="6"/>
        <v>3</v>
      </c>
      <c r="C244" t="str">
        <f t="shared" si="4"/>
        <v>2031_3</v>
      </c>
      <c r="F244" s="1">
        <v>78595841.423999995</v>
      </c>
      <c r="G244" s="1">
        <v>78992557.386999995</v>
      </c>
      <c r="H244" s="1">
        <v>88328774.535999998</v>
      </c>
      <c r="I244" s="1">
        <v>72818594.605000004</v>
      </c>
    </row>
    <row r="245" spans="1:13" x14ac:dyDescent="0.35">
      <c r="A245">
        <f t="shared" si="5"/>
        <v>2031</v>
      </c>
      <c r="B245">
        <f t="shared" si="6"/>
        <v>4</v>
      </c>
      <c r="C245" t="str">
        <f t="shared" si="4"/>
        <v>2031_4</v>
      </c>
      <c r="F245" s="1">
        <v>82961285.030000001</v>
      </c>
      <c r="G245" s="1">
        <v>79484360.289000005</v>
      </c>
      <c r="H245" s="1">
        <v>93668801.775000006</v>
      </c>
      <c r="I245" s="1">
        <v>76663715.692000002</v>
      </c>
    </row>
    <row r="246" spans="1:13" x14ac:dyDescent="0.35">
      <c r="A246">
        <f t="shared" si="5"/>
        <v>2031</v>
      </c>
      <c r="B246">
        <f t="shared" si="6"/>
        <v>5</v>
      </c>
      <c r="C246" t="str">
        <f t="shared" si="4"/>
        <v>2031_5</v>
      </c>
      <c r="F246" s="1">
        <v>84723818.667999998</v>
      </c>
      <c r="G246" s="1">
        <v>86093466.729000002</v>
      </c>
      <c r="H246" s="1">
        <v>95293022.627000004</v>
      </c>
      <c r="I246" s="1">
        <v>78551215.331</v>
      </c>
    </row>
    <row r="247" spans="1:13" x14ac:dyDescent="0.35">
      <c r="A247">
        <f t="shared" si="5"/>
        <v>2031</v>
      </c>
      <c r="B247">
        <f t="shared" si="6"/>
        <v>6</v>
      </c>
      <c r="C247" t="str">
        <f t="shared" si="4"/>
        <v>2031_6</v>
      </c>
      <c r="F247" s="1">
        <v>104882112.09299999</v>
      </c>
      <c r="G247" s="1">
        <v>103288804.72499999</v>
      </c>
      <c r="H247" s="1">
        <v>116999844.43700001</v>
      </c>
      <c r="I247" s="1">
        <v>97856335.165000007</v>
      </c>
    </row>
    <row r="248" spans="1:13" x14ac:dyDescent="0.35">
      <c r="A248">
        <f t="shared" si="5"/>
        <v>2031</v>
      </c>
      <c r="B248">
        <f t="shared" si="6"/>
        <v>7</v>
      </c>
      <c r="C248" t="str">
        <f t="shared" si="4"/>
        <v>2031_7</v>
      </c>
      <c r="F248" s="1">
        <v>118416713.95100001</v>
      </c>
      <c r="G248" s="1">
        <v>116561516.57700001</v>
      </c>
      <c r="H248" s="1">
        <v>131612782.79000001</v>
      </c>
      <c r="I248" s="1">
        <v>110799194.814</v>
      </c>
    </row>
    <row r="249" spans="1:13" x14ac:dyDescent="0.35">
      <c r="A249">
        <f t="shared" si="5"/>
        <v>2031</v>
      </c>
      <c r="B249">
        <f t="shared" si="6"/>
        <v>8</v>
      </c>
      <c r="C249" t="str">
        <f t="shared" si="4"/>
        <v>2031_8</v>
      </c>
      <c r="F249" s="1">
        <v>116637146.515</v>
      </c>
      <c r="G249" s="1">
        <v>121656330.307</v>
      </c>
      <c r="H249" s="1">
        <v>129398733.586</v>
      </c>
      <c r="I249" s="1">
        <v>109274706.336</v>
      </c>
    </row>
    <row r="250" spans="1:13" x14ac:dyDescent="0.35">
      <c r="A250">
        <f t="shared" si="5"/>
        <v>2031</v>
      </c>
      <c r="B250">
        <f t="shared" si="6"/>
        <v>9</v>
      </c>
      <c r="C250" t="str">
        <f t="shared" si="4"/>
        <v>2031_9</v>
      </c>
      <c r="F250" s="1">
        <v>112958304.255</v>
      </c>
      <c r="G250" s="1">
        <v>108821521.77500001</v>
      </c>
      <c r="H250" s="1">
        <v>125774388.221</v>
      </c>
      <c r="I250" s="1">
        <v>105540240.817</v>
      </c>
    </row>
    <row r="251" spans="1:13" x14ac:dyDescent="0.35">
      <c r="A251">
        <f t="shared" si="5"/>
        <v>2031</v>
      </c>
      <c r="B251">
        <f t="shared" si="6"/>
        <v>10</v>
      </c>
      <c r="C251" t="str">
        <f t="shared" si="4"/>
        <v>2031_10</v>
      </c>
      <c r="F251" s="1">
        <v>84315931.870000005</v>
      </c>
      <c r="G251" s="1">
        <v>83698921.213</v>
      </c>
      <c r="H251" s="1">
        <v>94781706.159999996</v>
      </c>
      <c r="I251" s="1">
        <v>78210542.598000005</v>
      </c>
    </row>
    <row r="252" spans="1:13" x14ac:dyDescent="0.35">
      <c r="A252">
        <f t="shared" si="5"/>
        <v>2031</v>
      </c>
      <c r="B252">
        <f t="shared" si="6"/>
        <v>11</v>
      </c>
      <c r="C252" t="str">
        <f t="shared" si="4"/>
        <v>2031_11</v>
      </c>
      <c r="F252" s="1">
        <v>78584541.476999998</v>
      </c>
      <c r="G252" s="1">
        <v>78183588.338</v>
      </c>
      <c r="H252" s="1">
        <v>88780527.880999997</v>
      </c>
      <c r="I252" s="1">
        <v>72582487.620000005</v>
      </c>
    </row>
    <row r="253" spans="1:13" x14ac:dyDescent="0.35">
      <c r="A253">
        <f t="shared" si="5"/>
        <v>2031</v>
      </c>
      <c r="B253">
        <f t="shared" si="6"/>
        <v>12</v>
      </c>
      <c r="C253" t="str">
        <f t="shared" si="4"/>
        <v>2031_12</v>
      </c>
      <c r="F253" s="1">
        <v>84628714.581</v>
      </c>
      <c r="G253" s="1">
        <v>85303344.197999999</v>
      </c>
      <c r="H253" s="1">
        <v>95402168.378000006</v>
      </c>
      <c r="I253" s="1">
        <v>78230483.241999999</v>
      </c>
    </row>
    <row r="254" spans="1:13" x14ac:dyDescent="0.35">
      <c r="A254">
        <f t="shared" si="5"/>
        <v>2032</v>
      </c>
      <c r="B254">
        <f t="shared" si="6"/>
        <v>1</v>
      </c>
      <c r="C254" t="str">
        <f t="shared" si="4"/>
        <v>2032_1</v>
      </c>
      <c r="F254" s="1">
        <v>89535512.575000003</v>
      </c>
      <c r="G254" s="1">
        <v>91054580.233999997</v>
      </c>
      <c r="H254" s="1">
        <v>101634389.972</v>
      </c>
      <c r="I254" s="1">
        <v>82814150.584000006</v>
      </c>
    </row>
    <row r="255" spans="1:13" x14ac:dyDescent="0.35">
      <c r="A255">
        <f t="shared" si="5"/>
        <v>2032</v>
      </c>
      <c r="B255">
        <f t="shared" si="6"/>
        <v>2</v>
      </c>
      <c r="C255" t="str">
        <f t="shared" si="4"/>
        <v>2032_2</v>
      </c>
      <c r="F255" s="1">
        <v>89171646.557999998</v>
      </c>
      <c r="G255" s="1">
        <v>88030633.25</v>
      </c>
      <c r="H255" s="1">
        <v>100530616.09299999</v>
      </c>
      <c r="I255" s="1">
        <v>82851855.586999997</v>
      </c>
    </row>
    <row r="256" spans="1:13" x14ac:dyDescent="0.35">
      <c r="A256">
        <f t="shared" si="5"/>
        <v>2032</v>
      </c>
      <c r="B256">
        <f t="shared" si="6"/>
        <v>3</v>
      </c>
      <c r="C256" t="str">
        <f t="shared" si="4"/>
        <v>2032_3</v>
      </c>
      <c r="F256" s="1">
        <v>81274950.784999996</v>
      </c>
      <c r="G256" s="1">
        <v>79499891.147</v>
      </c>
      <c r="H256" s="1">
        <v>92416511.924999997</v>
      </c>
      <c r="I256" s="1">
        <v>75131102.921000004</v>
      </c>
    </row>
    <row r="257" spans="1:9" x14ac:dyDescent="0.35">
      <c r="A257">
        <f t="shared" si="5"/>
        <v>2032</v>
      </c>
      <c r="B257">
        <f t="shared" si="6"/>
        <v>4</v>
      </c>
      <c r="C257" t="str">
        <f t="shared" si="4"/>
        <v>2032_4</v>
      </c>
      <c r="F257" s="1">
        <v>82292485.811000004</v>
      </c>
      <c r="G257" s="1">
        <v>84496160.312000006</v>
      </c>
      <c r="H257" s="1">
        <v>94184549.299999997</v>
      </c>
      <c r="I257" s="1">
        <v>75803281.774000004</v>
      </c>
    </row>
    <row r="258" spans="1:9" x14ac:dyDescent="0.35">
      <c r="A258">
        <f t="shared" si="5"/>
        <v>2032</v>
      </c>
      <c r="B258">
        <f t="shared" si="6"/>
        <v>5</v>
      </c>
      <c r="C258" t="str">
        <f t="shared" si="4"/>
        <v>2032_5</v>
      </c>
      <c r="F258" s="1">
        <v>84158040.553000003</v>
      </c>
      <c r="G258" s="1">
        <v>88346473.287</v>
      </c>
      <c r="H258" s="1">
        <v>95895954.881999999</v>
      </c>
      <c r="I258" s="1">
        <v>77783975.949000001</v>
      </c>
    </row>
    <row r="259" spans="1:9" x14ac:dyDescent="0.35">
      <c r="A259">
        <f t="shared" si="5"/>
        <v>2032</v>
      </c>
      <c r="B259">
        <f t="shared" si="6"/>
        <v>6</v>
      </c>
      <c r="C259" t="str">
        <f t="shared" ref="C259:C322" si="7">A259&amp;"_"&amp;B259</f>
        <v>2032_6</v>
      </c>
      <c r="F259" s="1">
        <v>104332628.398</v>
      </c>
      <c r="G259" s="1">
        <v>98007257.797000006</v>
      </c>
      <c r="H259" s="1">
        <v>117775907.691</v>
      </c>
      <c r="I259" s="1">
        <v>97034131.680000007</v>
      </c>
    </row>
    <row r="260" spans="1:9" x14ac:dyDescent="0.35">
      <c r="A260">
        <f t="shared" si="5"/>
        <v>2032</v>
      </c>
      <c r="B260">
        <f t="shared" si="6"/>
        <v>7</v>
      </c>
      <c r="C260" t="str">
        <f t="shared" si="7"/>
        <v>2032_7</v>
      </c>
      <c r="F260" s="1">
        <v>117875862.087</v>
      </c>
      <c r="G260" s="1">
        <v>122569951.27</v>
      </c>
      <c r="H260" s="1">
        <v>132503853.266</v>
      </c>
      <c r="I260" s="1">
        <v>109930418.73800001</v>
      </c>
    </row>
    <row r="261" spans="1:9" x14ac:dyDescent="0.35">
      <c r="A261">
        <f t="shared" si="5"/>
        <v>2032</v>
      </c>
      <c r="B261">
        <f t="shared" si="6"/>
        <v>8</v>
      </c>
      <c r="C261" t="str">
        <f t="shared" si="7"/>
        <v>2032_8</v>
      </c>
      <c r="F261" s="1">
        <v>116113329.978</v>
      </c>
      <c r="G261" s="1">
        <v>114268880.31200001</v>
      </c>
      <c r="H261" s="1">
        <v>130257505.142</v>
      </c>
      <c r="I261" s="1">
        <v>108430120.58400001</v>
      </c>
    </row>
    <row r="262" spans="1:9" x14ac:dyDescent="0.35">
      <c r="A262">
        <f t="shared" si="5"/>
        <v>2032</v>
      </c>
      <c r="B262">
        <f t="shared" si="6"/>
        <v>9</v>
      </c>
      <c r="C262" t="str">
        <f t="shared" si="7"/>
        <v>2032_9</v>
      </c>
      <c r="F262" s="1">
        <v>112346203.20200001</v>
      </c>
      <c r="G262" s="1">
        <v>113737343.617</v>
      </c>
      <c r="H262" s="1">
        <v>126557942.594</v>
      </c>
      <c r="I262" s="1">
        <v>104629423.24699999</v>
      </c>
    </row>
    <row r="263" spans="1:9" x14ac:dyDescent="0.35">
      <c r="A263">
        <f t="shared" si="5"/>
        <v>2032</v>
      </c>
      <c r="B263">
        <f t="shared" si="6"/>
        <v>10</v>
      </c>
      <c r="C263" t="str">
        <f t="shared" si="7"/>
        <v>2032_10</v>
      </c>
      <c r="F263" s="1">
        <v>83706811.133000001</v>
      </c>
      <c r="G263" s="1">
        <v>84111451.246999994</v>
      </c>
      <c r="H263" s="1">
        <v>95324868.618000001</v>
      </c>
      <c r="I263" s="1">
        <v>77398479.266000003</v>
      </c>
    </row>
    <row r="264" spans="1:9" x14ac:dyDescent="0.35">
      <c r="A264">
        <f t="shared" si="5"/>
        <v>2032</v>
      </c>
      <c r="B264">
        <f t="shared" si="6"/>
        <v>11</v>
      </c>
      <c r="C264" t="str">
        <f t="shared" si="7"/>
        <v>2032_11</v>
      </c>
      <c r="F264" s="1">
        <v>77858109.060000002</v>
      </c>
      <c r="G264" s="1">
        <v>77893104.886999995</v>
      </c>
      <c r="H264" s="1">
        <v>89177146.020999998</v>
      </c>
      <c r="I264" s="1">
        <v>71677251.873999998</v>
      </c>
    </row>
    <row r="265" spans="1:9" x14ac:dyDescent="0.35">
      <c r="A265">
        <f t="shared" si="5"/>
        <v>2032</v>
      </c>
      <c r="B265">
        <f t="shared" si="6"/>
        <v>12</v>
      </c>
      <c r="C265" t="str">
        <f t="shared" si="7"/>
        <v>2032_12</v>
      </c>
      <c r="F265" s="1">
        <v>83725002.422000006</v>
      </c>
      <c r="G265" s="1">
        <v>82459490.157000005</v>
      </c>
      <c r="H265" s="1">
        <v>95673304.629999995</v>
      </c>
      <c r="I265" s="1">
        <v>77133205.408999994</v>
      </c>
    </row>
    <row r="266" spans="1:9" x14ac:dyDescent="0.35">
      <c r="A266">
        <f t="shared" si="5"/>
        <v>2033</v>
      </c>
      <c r="B266">
        <f t="shared" si="6"/>
        <v>1</v>
      </c>
      <c r="C266" t="str">
        <f t="shared" si="7"/>
        <v>2033_1</v>
      </c>
      <c r="F266" s="1">
        <v>88634508.077999994</v>
      </c>
      <c r="G266" s="1">
        <v>85944717.186000004</v>
      </c>
      <c r="H266" s="1">
        <v>101806708.388</v>
      </c>
      <c r="I266" s="1">
        <v>81734568.450000003</v>
      </c>
    </row>
    <row r="267" spans="1:9" x14ac:dyDescent="0.35">
      <c r="A267">
        <f t="shared" si="5"/>
        <v>2033</v>
      </c>
      <c r="B267">
        <f t="shared" si="6"/>
        <v>2</v>
      </c>
      <c r="C267" t="str">
        <f t="shared" si="7"/>
        <v>2033_2</v>
      </c>
      <c r="F267" s="1">
        <v>87951905.717999995</v>
      </c>
      <c r="G267" s="1">
        <v>85900269.648000002</v>
      </c>
      <c r="H267" s="1">
        <v>100276062.501</v>
      </c>
      <c r="I267" s="1">
        <v>81484617.765000001</v>
      </c>
    </row>
    <row r="268" spans="1:9" x14ac:dyDescent="0.35">
      <c r="A268">
        <f t="shared" si="5"/>
        <v>2033</v>
      </c>
      <c r="B268">
        <f t="shared" si="6"/>
        <v>3</v>
      </c>
      <c r="C268" t="str">
        <f t="shared" si="7"/>
        <v>2033_3</v>
      </c>
      <c r="F268" s="1">
        <v>77199066.934</v>
      </c>
      <c r="G268" s="1">
        <v>79041647.166999996</v>
      </c>
      <c r="H268" s="1">
        <v>88964244.263999999</v>
      </c>
      <c r="I268" s="1">
        <v>71088904.231000006</v>
      </c>
    </row>
    <row r="269" spans="1:9" x14ac:dyDescent="0.35">
      <c r="A269">
        <f t="shared" si="5"/>
        <v>2033</v>
      </c>
      <c r="B269">
        <f t="shared" si="6"/>
        <v>4</v>
      </c>
      <c r="C269" t="str">
        <f t="shared" si="7"/>
        <v>2033_4</v>
      </c>
      <c r="F269" s="1">
        <v>81633920.215000004</v>
      </c>
      <c r="G269" s="1">
        <v>87889299.416999996</v>
      </c>
      <c r="H269" s="1">
        <v>94598043.481999993</v>
      </c>
      <c r="I269" s="1">
        <v>74977887.347000003</v>
      </c>
    </row>
    <row r="270" spans="1:9" x14ac:dyDescent="0.35">
      <c r="A270">
        <f t="shared" si="5"/>
        <v>2033</v>
      </c>
      <c r="B270">
        <f t="shared" si="6"/>
        <v>5</v>
      </c>
      <c r="C270" t="str">
        <f t="shared" si="7"/>
        <v>2033_5</v>
      </c>
      <c r="F270" s="1">
        <v>83612245.332000002</v>
      </c>
      <c r="G270" s="1">
        <v>79304481.028999999</v>
      </c>
      <c r="H270" s="1">
        <v>96411114.855000004</v>
      </c>
      <c r="I270" s="1">
        <v>77060109.921000004</v>
      </c>
    </row>
    <row r="271" spans="1:9" x14ac:dyDescent="0.35">
      <c r="A271">
        <f t="shared" si="5"/>
        <v>2033</v>
      </c>
      <c r="B271">
        <f t="shared" si="6"/>
        <v>6</v>
      </c>
      <c r="C271" t="str">
        <f t="shared" si="7"/>
        <v>2033_6</v>
      </c>
      <c r="F271" s="1">
        <v>103802766.95200001</v>
      </c>
      <c r="G271" s="1">
        <v>103098664.778</v>
      </c>
      <c r="H271" s="1">
        <v>118456253.097</v>
      </c>
      <c r="I271" s="1">
        <v>96257056.025000006</v>
      </c>
    </row>
    <row r="272" spans="1:9" x14ac:dyDescent="0.35">
      <c r="A272">
        <f t="shared" si="5"/>
        <v>2033</v>
      </c>
      <c r="B272">
        <f t="shared" si="6"/>
        <v>7</v>
      </c>
      <c r="C272" t="str">
        <f t="shared" si="7"/>
        <v>2033_7</v>
      </c>
      <c r="F272" s="1">
        <v>117356329.109</v>
      </c>
      <c r="G272" s="1">
        <v>122119294.12100001</v>
      </c>
      <c r="H272" s="1">
        <v>133296185.031</v>
      </c>
      <c r="I272" s="1">
        <v>109110078.875</v>
      </c>
    </row>
    <row r="273" spans="1:9" x14ac:dyDescent="0.35">
      <c r="A273">
        <f t="shared" si="5"/>
        <v>2033</v>
      </c>
      <c r="B273">
        <f t="shared" si="6"/>
        <v>8</v>
      </c>
      <c r="C273" t="str">
        <f t="shared" si="7"/>
        <v>2033_8</v>
      </c>
      <c r="F273" s="1">
        <v>115626234.47499999</v>
      </c>
      <c r="G273" s="1">
        <v>107454859.75300001</v>
      </c>
      <c r="H273" s="1">
        <v>131038063.428</v>
      </c>
      <c r="I273" s="1">
        <v>107648127.67299999</v>
      </c>
    </row>
    <row r="274" spans="1:9" x14ac:dyDescent="0.35">
      <c r="A274">
        <f t="shared" si="5"/>
        <v>2033</v>
      </c>
      <c r="B274">
        <f t="shared" si="6"/>
        <v>9</v>
      </c>
      <c r="C274" t="str">
        <f t="shared" si="7"/>
        <v>2033_9</v>
      </c>
      <c r="F274" s="1">
        <v>111805012.917</v>
      </c>
      <c r="G274" s="1">
        <v>113734937.564</v>
      </c>
      <c r="H274" s="1">
        <v>127293836.97499999</v>
      </c>
      <c r="I274" s="1">
        <v>103815426.49699999</v>
      </c>
    </row>
    <row r="275" spans="1:9" x14ac:dyDescent="0.35">
      <c r="A275">
        <f t="shared" si="5"/>
        <v>2033</v>
      </c>
      <c r="B275">
        <f t="shared" si="6"/>
        <v>10</v>
      </c>
      <c r="C275" t="str">
        <f t="shared" si="7"/>
        <v>2033_10</v>
      </c>
      <c r="F275" s="1">
        <v>83205179.812999994</v>
      </c>
      <c r="G275" s="1">
        <v>84009100.238999993</v>
      </c>
      <c r="H275" s="1">
        <v>95873724.399000004</v>
      </c>
      <c r="I275" s="1">
        <v>76714712.453999996</v>
      </c>
    </row>
    <row r="276" spans="1:9" x14ac:dyDescent="0.35">
      <c r="A276">
        <f t="shared" si="5"/>
        <v>2033</v>
      </c>
      <c r="B276">
        <f t="shared" si="6"/>
        <v>11</v>
      </c>
      <c r="C276" t="str">
        <f t="shared" si="7"/>
        <v>2033_11</v>
      </c>
      <c r="F276" s="1">
        <v>77269491.452999994</v>
      </c>
      <c r="G276" s="1">
        <v>77064298.131999999</v>
      </c>
      <c r="H276" s="1">
        <v>89610959.381999999</v>
      </c>
      <c r="I276" s="1">
        <v>70929771.031000003</v>
      </c>
    </row>
    <row r="277" spans="1:9" x14ac:dyDescent="0.35">
      <c r="A277">
        <f t="shared" si="5"/>
        <v>2033</v>
      </c>
      <c r="B277">
        <f t="shared" si="6"/>
        <v>12</v>
      </c>
      <c r="C277" t="str">
        <f t="shared" si="7"/>
        <v>2033_12</v>
      </c>
      <c r="F277" s="1">
        <v>82985578.615999997</v>
      </c>
      <c r="G277" s="1">
        <v>82698691.826000005</v>
      </c>
      <c r="H277" s="1">
        <v>96004835.856000006</v>
      </c>
      <c r="I277" s="1">
        <v>76220863.353</v>
      </c>
    </row>
    <row r="278" spans="1:9" x14ac:dyDescent="0.35">
      <c r="A278">
        <f t="shared" si="5"/>
        <v>2034</v>
      </c>
      <c r="B278">
        <f t="shared" si="6"/>
        <v>1</v>
      </c>
      <c r="C278" t="str">
        <f t="shared" si="7"/>
        <v>2034_1</v>
      </c>
      <c r="F278" s="1">
        <v>87908237.113999993</v>
      </c>
      <c r="G278" s="1">
        <v>89770581.766000003</v>
      </c>
      <c r="H278" s="1">
        <v>102062732.427</v>
      </c>
      <c r="I278" s="1">
        <v>81470986.965000004</v>
      </c>
    </row>
    <row r="279" spans="1:9" x14ac:dyDescent="0.35">
      <c r="A279">
        <f t="shared" si="5"/>
        <v>2034</v>
      </c>
      <c r="B279">
        <f t="shared" si="6"/>
        <v>2</v>
      </c>
      <c r="C279" t="str">
        <f t="shared" si="7"/>
        <v>2034_2</v>
      </c>
      <c r="F279" s="1">
        <v>87280090.412</v>
      </c>
      <c r="G279" s="1">
        <v>85208632.213</v>
      </c>
      <c r="H279" s="1">
        <v>100522965.43799999</v>
      </c>
      <c r="I279" s="1">
        <v>81243210.253999993</v>
      </c>
    </row>
    <row r="280" spans="1:9" x14ac:dyDescent="0.35">
      <c r="A280">
        <f t="shared" si="5"/>
        <v>2034</v>
      </c>
      <c r="B280">
        <f t="shared" si="6"/>
        <v>3</v>
      </c>
      <c r="C280" t="str">
        <f t="shared" si="7"/>
        <v>2034_3</v>
      </c>
      <c r="F280" s="1">
        <v>76667872.105000004</v>
      </c>
      <c r="G280" s="1">
        <v>78230089.004999995</v>
      </c>
      <c r="H280" s="1">
        <v>89315451.724000007</v>
      </c>
      <c r="I280" s="1">
        <v>70980454.280000001</v>
      </c>
    </row>
    <row r="281" spans="1:9" x14ac:dyDescent="0.35">
      <c r="A281">
        <f t="shared" si="5"/>
        <v>2034</v>
      </c>
      <c r="B281">
        <f t="shared" si="6"/>
        <v>4</v>
      </c>
      <c r="C281" t="str">
        <f t="shared" si="7"/>
        <v>2034_4</v>
      </c>
      <c r="F281" s="1">
        <v>81147682.103</v>
      </c>
      <c r="G281" s="1">
        <v>83629087.414000005</v>
      </c>
      <c r="H281" s="1">
        <v>95089930.752000004</v>
      </c>
      <c r="I281" s="1">
        <v>74970626.424999997</v>
      </c>
    </row>
    <row r="282" spans="1:9" x14ac:dyDescent="0.35">
      <c r="A282">
        <f t="shared" si="5"/>
        <v>2034</v>
      </c>
      <c r="B282">
        <f t="shared" si="6"/>
        <v>5</v>
      </c>
      <c r="C282" t="str">
        <f t="shared" si="7"/>
        <v>2034_5</v>
      </c>
      <c r="F282" s="1">
        <v>83220903.725999996</v>
      </c>
      <c r="G282" s="1">
        <v>77429382.186000004</v>
      </c>
      <c r="H282" s="1">
        <v>96987931.952000007</v>
      </c>
      <c r="I282" s="1">
        <v>77138908.828999996</v>
      </c>
    </row>
    <row r="283" spans="1:9" x14ac:dyDescent="0.35">
      <c r="A283">
        <f t="shared" si="5"/>
        <v>2034</v>
      </c>
      <c r="B283">
        <f t="shared" si="6"/>
        <v>6</v>
      </c>
      <c r="C283" t="str">
        <f t="shared" si="7"/>
        <v>2034_6</v>
      </c>
      <c r="F283" s="1">
        <v>103421920.12800001</v>
      </c>
      <c r="G283" s="1">
        <v>108256512.544</v>
      </c>
      <c r="H283" s="1">
        <v>119183773.27599999</v>
      </c>
      <c r="I283" s="1">
        <v>96389430.350999996</v>
      </c>
    </row>
    <row r="284" spans="1:9" x14ac:dyDescent="0.35">
      <c r="A284">
        <f t="shared" si="5"/>
        <v>2034</v>
      </c>
      <c r="B284">
        <f t="shared" si="6"/>
        <v>7</v>
      </c>
      <c r="C284" t="str">
        <f t="shared" si="7"/>
        <v>2034_7</v>
      </c>
      <c r="F284" s="1">
        <v>116994147.418</v>
      </c>
      <c r="G284" s="1">
        <v>121834578.76199999</v>
      </c>
      <c r="H284" s="1">
        <v>134140102.32099999</v>
      </c>
      <c r="I284" s="1">
        <v>109286335.88699999</v>
      </c>
    </row>
    <row r="285" spans="1:9" x14ac:dyDescent="0.35">
      <c r="A285">
        <f t="shared" si="5"/>
        <v>2034</v>
      </c>
      <c r="B285">
        <f t="shared" si="6"/>
        <v>8</v>
      </c>
      <c r="C285" t="str">
        <f t="shared" si="7"/>
        <v>2034_8</v>
      </c>
      <c r="F285" s="1">
        <v>115295364.954</v>
      </c>
      <c r="G285" s="1">
        <v>107129608.131</v>
      </c>
      <c r="H285" s="1">
        <v>131873912.941</v>
      </c>
      <c r="I285" s="1">
        <v>107835039.74699999</v>
      </c>
    </row>
    <row r="286" spans="1:9" x14ac:dyDescent="0.35">
      <c r="A286">
        <f t="shared" si="5"/>
        <v>2034</v>
      </c>
      <c r="B286">
        <f t="shared" si="6"/>
        <v>9</v>
      </c>
      <c r="C286" t="str">
        <f t="shared" si="7"/>
        <v>2034_9</v>
      </c>
      <c r="F286" s="1">
        <v>111428527.11399999</v>
      </c>
      <c r="G286" s="1">
        <v>113746151.752</v>
      </c>
      <c r="H286" s="1">
        <v>128090682.867</v>
      </c>
      <c r="I286" s="1">
        <v>103973445.787</v>
      </c>
    </row>
    <row r="287" spans="1:9" x14ac:dyDescent="0.35">
      <c r="A287">
        <f t="shared" si="5"/>
        <v>2034</v>
      </c>
      <c r="B287">
        <f t="shared" si="6"/>
        <v>10</v>
      </c>
      <c r="C287" t="str">
        <f t="shared" si="7"/>
        <v>2034_10</v>
      </c>
      <c r="F287" s="1">
        <v>82840907.187999994</v>
      </c>
      <c r="G287" s="1">
        <v>83039995.706</v>
      </c>
      <c r="H287" s="1">
        <v>96468774.379999995</v>
      </c>
      <c r="I287" s="1">
        <v>76812291.307999998</v>
      </c>
    </row>
    <row r="288" spans="1:9" x14ac:dyDescent="0.35">
      <c r="A288">
        <f t="shared" si="5"/>
        <v>2034</v>
      </c>
      <c r="B288">
        <f t="shared" si="6"/>
        <v>11</v>
      </c>
      <c r="C288" t="str">
        <f t="shared" si="7"/>
        <v>2034_11</v>
      </c>
      <c r="F288" s="1">
        <v>76810397.340000004</v>
      </c>
      <c r="G288" s="1">
        <v>76997760.088</v>
      </c>
      <c r="H288" s="1">
        <v>90082988.525000006</v>
      </c>
      <c r="I288" s="1">
        <v>70926496.024000004</v>
      </c>
    </row>
    <row r="289" spans="1:9" x14ac:dyDescent="0.35">
      <c r="A289">
        <f t="shared" si="5"/>
        <v>2034</v>
      </c>
      <c r="B289">
        <f t="shared" si="6"/>
        <v>12</v>
      </c>
      <c r="C289" t="str">
        <f t="shared" si="7"/>
        <v>2034_12</v>
      </c>
      <c r="F289" s="1">
        <v>82371670.980000004</v>
      </c>
      <c r="G289" s="1">
        <v>82552998.518999994</v>
      </c>
      <c r="H289" s="1">
        <v>96366910.840000004</v>
      </c>
      <c r="I289" s="1">
        <v>76074476.561000004</v>
      </c>
    </row>
    <row r="290" spans="1:9" x14ac:dyDescent="0.35">
      <c r="A290">
        <f t="shared" si="5"/>
        <v>2035</v>
      </c>
      <c r="B290">
        <f t="shared" si="6"/>
        <v>1</v>
      </c>
      <c r="C290" t="str">
        <f t="shared" si="7"/>
        <v>2035_1</v>
      </c>
      <c r="F290" s="1">
        <v>87315013.592999995</v>
      </c>
      <c r="G290" s="1">
        <v>88466031.197999999</v>
      </c>
      <c r="H290" s="1">
        <v>102376507.061</v>
      </c>
      <c r="I290" s="1">
        <v>81303576.792999998</v>
      </c>
    </row>
    <row r="291" spans="1:9" x14ac:dyDescent="0.35">
      <c r="A291">
        <f t="shared" si="5"/>
        <v>2035</v>
      </c>
      <c r="B291">
        <f t="shared" si="6"/>
        <v>2</v>
      </c>
      <c r="C291" t="str">
        <f t="shared" si="7"/>
        <v>2035_2</v>
      </c>
      <c r="F291" s="1">
        <v>86706417.781000003</v>
      </c>
      <c r="G291" s="1">
        <v>84617722.261999995</v>
      </c>
      <c r="H291" s="1">
        <v>100797298.164</v>
      </c>
      <c r="I291" s="1">
        <v>81066947.336999997</v>
      </c>
    </row>
    <row r="292" spans="1:9" x14ac:dyDescent="0.35">
      <c r="A292">
        <f t="shared" si="5"/>
        <v>2035</v>
      </c>
      <c r="B292">
        <f t="shared" si="6"/>
        <v>3</v>
      </c>
      <c r="C292" t="str">
        <f t="shared" si="7"/>
        <v>2035_3</v>
      </c>
      <c r="F292" s="1">
        <v>76197886.298999995</v>
      </c>
      <c r="G292" s="1">
        <v>79245603.5</v>
      </c>
      <c r="H292" s="1">
        <v>89653858.880999997</v>
      </c>
      <c r="I292" s="1">
        <v>70896966.380999997</v>
      </c>
    </row>
    <row r="293" spans="1:9" x14ac:dyDescent="0.35">
      <c r="A293">
        <f t="shared" si="5"/>
        <v>2035</v>
      </c>
      <c r="B293">
        <f t="shared" si="6"/>
        <v>4</v>
      </c>
      <c r="C293" t="str">
        <f t="shared" si="7"/>
        <v>2035_4</v>
      </c>
      <c r="F293" s="1">
        <v>80730375.681999996</v>
      </c>
      <c r="G293" s="1">
        <v>77027354.518999994</v>
      </c>
      <c r="H293" s="1">
        <v>95563582.141000003</v>
      </c>
      <c r="I293" s="1">
        <v>74985607.767000005</v>
      </c>
    </row>
    <row r="294" spans="1:9" x14ac:dyDescent="0.35">
      <c r="A294">
        <f t="shared" si="5"/>
        <v>2035</v>
      </c>
      <c r="B294">
        <f t="shared" si="6"/>
        <v>5</v>
      </c>
      <c r="C294" t="str">
        <f t="shared" si="7"/>
        <v>2035_5</v>
      </c>
      <c r="F294" s="1">
        <v>82899031.630999997</v>
      </c>
      <c r="G294" s="1">
        <v>81830931.616999999</v>
      </c>
      <c r="H294" s="1">
        <v>97547979.074000001</v>
      </c>
      <c r="I294" s="1">
        <v>77238713.987000003</v>
      </c>
    </row>
    <row r="295" spans="1:9" x14ac:dyDescent="0.35">
      <c r="A295">
        <f t="shared" si="5"/>
        <v>2035</v>
      </c>
      <c r="B295">
        <f t="shared" si="6"/>
        <v>6</v>
      </c>
      <c r="C295" t="str">
        <f t="shared" si="7"/>
        <v>2035_6</v>
      </c>
      <c r="F295" s="1">
        <v>103129855.27</v>
      </c>
      <c r="G295" s="1">
        <v>107979421.90700001</v>
      </c>
      <c r="H295" s="1">
        <v>119907824.25399999</v>
      </c>
      <c r="I295" s="1">
        <v>96557068.483999997</v>
      </c>
    </row>
    <row r="296" spans="1:9" x14ac:dyDescent="0.35">
      <c r="A296">
        <f t="shared" si="5"/>
        <v>2035</v>
      </c>
      <c r="B296">
        <f t="shared" si="6"/>
        <v>7</v>
      </c>
      <c r="C296" t="str">
        <f t="shared" si="7"/>
        <v>2035_7</v>
      </c>
      <c r="F296" s="1">
        <v>116720597.566</v>
      </c>
      <c r="G296" s="1">
        <v>115250666.152</v>
      </c>
      <c r="H296" s="1">
        <v>134976094.132</v>
      </c>
      <c r="I296" s="1">
        <v>109495597.38500001</v>
      </c>
    </row>
    <row r="297" spans="1:9" x14ac:dyDescent="0.35">
      <c r="A297">
        <f t="shared" si="5"/>
        <v>2035</v>
      </c>
      <c r="B297">
        <f t="shared" si="6"/>
        <v>8</v>
      </c>
      <c r="C297" t="str">
        <f t="shared" si="7"/>
        <v>2035_8</v>
      </c>
      <c r="F297" s="1">
        <v>115038683.17200001</v>
      </c>
      <c r="G297" s="1">
        <v>113238549.04000001</v>
      </c>
      <c r="H297" s="1">
        <v>132690299.214</v>
      </c>
      <c r="I297" s="1">
        <v>108043067.242</v>
      </c>
    </row>
    <row r="298" spans="1:9" x14ac:dyDescent="0.35">
      <c r="A298">
        <f t="shared" si="5"/>
        <v>2035</v>
      </c>
      <c r="B298">
        <f t="shared" si="6"/>
        <v>9</v>
      </c>
      <c r="C298" t="str">
        <f t="shared" si="7"/>
        <v>2035_9</v>
      </c>
      <c r="F298" s="1">
        <v>111116111.12800001</v>
      </c>
      <c r="G298" s="1">
        <v>113190223.31200001</v>
      </c>
      <c r="H298" s="1">
        <v>128853056.11399999</v>
      </c>
      <c r="I298" s="1">
        <v>104141009.24699999</v>
      </c>
    </row>
    <row r="299" spans="1:9" x14ac:dyDescent="0.35">
      <c r="A299">
        <f t="shared" si="5"/>
        <v>2035</v>
      </c>
      <c r="B299">
        <f t="shared" si="6"/>
        <v>10</v>
      </c>
      <c r="C299" t="str">
        <f t="shared" si="7"/>
        <v>2035_10</v>
      </c>
      <c r="F299" s="1">
        <v>82515563.741999999</v>
      </c>
      <c r="G299" s="1">
        <v>82738916.843999997</v>
      </c>
      <c r="H299" s="1">
        <v>97016480.187999994</v>
      </c>
      <c r="I299" s="1">
        <v>76901797.883000001</v>
      </c>
    </row>
    <row r="300" spans="1:9" x14ac:dyDescent="0.35">
      <c r="A300">
        <f t="shared" si="5"/>
        <v>2035</v>
      </c>
      <c r="B300">
        <f t="shared" si="6"/>
        <v>11</v>
      </c>
      <c r="C300" t="str">
        <f t="shared" si="7"/>
        <v>2035_11</v>
      </c>
      <c r="F300" s="1">
        <v>76384112.046000004</v>
      </c>
      <c r="G300" s="1">
        <v>76787658.613999993</v>
      </c>
      <c r="H300" s="1">
        <v>90504118.420000002</v>
      </c>
      <c r="I300" s="1">
        <v>70912314.978</v>
      </c>
    </row>
    <row r="301" spans="1:9" x14ac:dyDescent="0.35">
      <c r="A301">
        <f t="shared" si="5"/>
        <v>2035</v>
      </c>
      <c r="B301">
        <f t="shared" si="6"/>
        <v>12</v>
      </c>
      <c r="C301" t="str">
        <f t="shared" si="7"/>
        <v>2035_12</v>
      </c>
      <c r="F301" s="1">
        <v>81794023.283999994</v>
      </c>
      <c r="G301" s="1">
        <v>81292739.886999995</v>
      </c>
      <c r="H301" s="1">
        <v>96683281.596000001</v>
      </c>
      <c r="I301" s="1">
        <v>75924629.744000003</v>
      </c>
    </row>
    <row r="302" spans="1:9" x14ac:dyDescent="0.35">
      <c r="A302">
        <f t="shared" si="5"/>
        <v>2036</v>
      </c>
      <c r="B302">
        <f t="shared" si="6"/>
        <v>1</v>
      </c>
      <c r="C302" t="str">
        <f t="shared" si="7"/>
        <v>2036_1</v>
      </c>
      <c r="F302" s="1">
        <v>86755435.898000002</v>
      </c>
      <c r="G302" s="1">
        <v>87166687.035999998</v>
      </c>
      <c r="H302" s="1">
        <v>102640983.831</v>
      </c>
      <c r="I302" s="1">
        <v>81125632.766000003</v>
      </c>
    </row>
    <row r="303" spans="1:9" x14ac:dyDescent="0.35">
      <c r="A303">
        <f t="shared" si="5"/>
        <v>2036</v>
      </c>
      <c r="B303">
        <f t="shared" si="6"/>
        <v>2</v>
      </c>
      <c r="C303" t="str">
        <f t="shared" si="7"/>
        <v>2036_2</v>
      </c>
      <c r="F303" s="1">
        <v>86542448.603</v>
      </c>
      <c r="G303" s="1">
        <v>91152209.737000003</v>
      </c>
      <c r="H303" s="1">
        <v>101454303.67200001</v>
      </c>
      <c r="I303" s="1">
        <v>81241528.026999995</v>
      </c>
    </row>
    <row r="304" spans="1:9" x14ac:dyDescent="0.35">
      <c r="A304">
        <f t="shared" si="5"/>
        <v>2036</v>
      </c>
      <c r="B304">
        <f t="shared" si="6"/>
        <v>3</v>
      </c>
      <c r="C304" t="str">
        <f t="shared" si="7"/>
        <v>2036_3</v>
      </c>
      <c r="F304" s="1">
        <v>79061720.724000007</v>
      </c>
      <c r="G304" s="1">
        <v>76104476.925999999</v>
      </c>
      <c r="H304" s="1">
        <v>93700794.476999998</v>
      </c>
      <c r="I304" s="1">
        <v>73949586.075000003</v>
      </c>
    </row>
    <row r="305" spans="1:9" x14ac:dyDescent="0.35">
      <c r="A305">
        <f t="shared" si="5"/>
        <v>2036</v>
      </c>
      <c r="B305">
        <f t="shared" si="6"/>
        <v>4</v>
      </c>
      <c r="C305" t="str">
        <f t="shared" si="7"/>
        <v>2036_4</v>
      </c>
      <c r="F305" s="1">
        <v>80367333.819000006</v>
      </c>
      <c r="G305" s="1">
        <v>77004303.608999997</v>
      </c>
      <c r="H305" s="1">
        <v>96010216.818000004</v>
      </c>
      <c r="I305" s="1">
        <v>75008684.487000003</v>
      </c>
    </row>
    <row r="306" spans="1:9" x14ac:dyDescent="0.35">
      <c r="A306">
        <f t="shared" si="5"/>
        <v>2036</v>
      </c>
      <c r="B306">
        <f t="shared" si="6"/>
        <v>5</v>
      </c>
      <c r="C306" t="str">
        <f t="shared" si="7"/>
        <v>2036_5</v>
      </c>
      <c r="F306" s="1">
        <v>82625098.489999995</v>
      </c>
      <c r="G306" s="1">
        <v>83960399.148000002</v>
      </c>
      <c r="H306" s="1">
        <v>98077154.037</v>
      </c>
      <c r="I306" s="1">
        <v>77341186.625</v>
      </c>
    </row>
    <row r="307" spans="1:9" x14ac:dyDescent="0.35">
      <c r="A307">
        <f t="shared" ref="A307:A370" si="8">A295+1</f>
        <v>2036</v>
      </c>
      <c r="B307">
        <f t="shared" ref="B307:B370" si="9">B295</f>
        <v>6</v>
      </c>
      <c r="C307" t="str">
        <f t="shared" si="7"/>
        <v>2036_6</v>
      </c>
      <c r="F307" s="1">
        <v>102894092.042</v>
      </c>
      <c r="G307" s="1">
        <v>101338681.53300001</v>
      </c>
      <c r="H307" s="1">
        <v>120602498.493</v>
      </c>
      <c r="I307" s="1">
        <v>96731541.318000004</v>
      </c>
    </row>
    <row r="308" spans="1:9" x14ac:dyDescent="0.35">
      <c r="A308">
        <f t="shared" si="8"/>
        <v>2036</v>
      </c>
      <c r="B308">
        <f t="shared" si="9"/>
        <v>7</v>
      </c>
      <c r="C308" t="str">
        <f t="shared" si="7"/>
        <v>2036_7</v>
      </c>
      <c r="F308" s="1">
        <v>116523603.882</v>
      </c>
      <c r="G308" s="1">
        <v>114703288.074</v>
      </c>
      <c r="H308" s="1">
        <v>135799381.21799999</v>
      </c>
      <c r="I308" s="1">
        <v>109729182.066</v>
      </c>
    </row>
    <row r="309" spans="1:9" x14ac:dyDescent="0.35">
      <c r="A309">
        <f t="shared" si="8"/>
        <v>2036</v>
      </c>
      <c r="B309">
        <f t="shared" si="9"/>
        <v>8</v>
      </c>
      <c r="C309" t="str">
        <f t="shared" si="7"/>
        <v>2036_8</v>
      </c>
      <c r="F309" s="1">
        <v>114867348.029</v>
      </c>
      <c r="G309" s="1">
        <v>119789484.61499999</v>
      </c>
      <c r="H309" s="1">
        <v>133506809.69599999</v>
      </c>
      <c r="I309" s="1">
        <v>108285913.779</v>
      </c>
    </row>
    <row r="310" spans="1:9" x14ac:dyDescent="0.35">
      <c r="A310">
        <f t="shared" si="8"/>
        <v>2036</v>
      </c>
      <c r="B310">
        <f t="shared" si="9"/>
        <v>9</v>
      </c>
      <c r="C310" t="str">
        <f t="shared" si="7"/>
        <v>2036_9</v>
      </c>
      <c r="F310" s="1">
        <v>110902173.5</v>
      </c>
      <c r="G310" s="1">
        <v>106851574.528</v>
      </c>
      <c r="H310" s="1">
        <v>129626530.49600001</v>
      </c>
      <c r="I310" s="1">
        <v>104354647.601</v>
      </c>
    </row>
    <row r="311" spans="1:9" x14ac:dyDescent="0.35">
      <c r="A311">
        <f t="shared" si="8"/>
        <v>2036</v>
      </c>
      <c r="B311">
        <f t="shared" si="9"/>
        <v>10</v>
      </c>
      <c r="C311" t="str">
        <f t="shared" si="7"/>
        <v>2036_10</v>
      </c>
      <c r="F311" s="1">
        <v>82279235.850999996</v>
      </c>
      <c r="G311" s="1">
        <v>81685357.209000006</v>
      </c>
      <c r="H311" s="1">
        <v>97577719.010000005</v>
      </c>
      <c r="I311" s="1">
        <v>77035056.355000004</v>
      </c>
    </row>
    <row r="312" spans="1:9" x14ac:dyDescent="0.35">
      <c r="A312">
        <f t="shared" si="8"/>
        <v>2036</v>
      </c>
      <c r="B312">
        <f t="shared" si="9"/>
        <v>11</v>
      </c>
      <c r="C312" t="str">
        <f t="shared" si="7"/>
        <v>2036_11</v>
      </c>
      <c r="F312" s="1">
        <v>76058298.655000001</v>
      </c>
      <c r="G312" s="1">
        <v>75679833.828999996</v>
      </c>
      <c r="H312" s="1">
        <v>90950508.701000005</v>
      </c>
      <c r="I312" s="1">
        <v>70953809.836999997</v>
      </c>
    </row>
    <row r="313" spans="1:9" x14ac:dyDescent="0.35">
      <c r="A313">
        <f t="shared" si="8"/>
        <v>2036</v>
      </c>
      <c r="B313">
        <f t="shared" si="9"/>
        <v>12</v>
      </c>
      <c r="C313" t="str">
        <f t="shared" si="7"/>
        <v>2036_12</v>
      </c>
      <c r="F313" s="1">
        <v>81338720.294</v>
      </c>
      <c r="G313" s="1">
        <v>81994710.621000007</v>
      </c>
      <c r="H313" s="1">
        <v>97043470.481999993</v>
      </c>
      <c r="I313" s="1">
        <v>75850910.484999999</v>
      </c>
    </row>
    <row r="314" spans="1:9" x14ac:dyDescent="0.35">
      <c r="A314">
        <f t="shared" si="8"/>
        <v>2037</v>
      </c>
      <c r="B314">
        <f t="shared" si="9"/>
        <v>1</v>
      </c>
      <c r="C314" t="str">
        <f t="shared" si="7"/>
        <v>2037_1</v>
      </c>
      <c r="F314" s="1">
        <v>86283112.493000001</v>
      </c>
      <c r="G314" s="1">
        <v>87752800.539000005</v>
      </c>
      <c r="H314" s="1">
        <v>102921407.455</v>
      </c>
      <c r="I314" s="1">
        <v>80994522.726999998</v>
      </c>
    </row>
    <row r="315" spans="1:9" x14ac:dyDescent="0.35">
      <c r="A315">
        <f t="shared" si="8"/>
        <v>2037</v>
      </c>
      <c r="B315">
        <f t="shared" si="9"/>
        <v>2</v>
      </c>
      <c r="C315" t="str">
        <f t="shared" si="7"/>
        <v>2037_2</v>
      </c>
      <c r="F315" s="1">
        <v>85730294.967999995</v>
      </c>
      <c r="G315" s="1">
        <v>84986830.886000007</v>
      </c>
      <c r="H315" s="1">
        <v>101296386.25300001</v>
      </c>
      <c r="I315" s="1">
        <v>80765191.947999999</v>
      </c>
    </row>
    <row r="316" spans="1:9" x14ac:dyDescent="0.35">
      <c r="A316">
        <f t="shared" si="8"/>
        <v>2037</v>
      </c>
      <c r="B316">
        <f t="shared" si="9"/>
        <v>3</v>
      </c>
      <c r="C316" t="str">
        <f t="shared" si="7"/>
        <v>2037_3</v>
      </c>
      <c r="F316" s="1">
        <v>75440644.895999998</v>
      </c>
      <c r="G316" s="1">
        <v>76011427.348000005</v>
      </c>
      <c r="H316" s="1">
        <v>90301669.888999999</v>
      </c>
      <c r="I316" s="1">
        <v>70794803.958000004</v>
      </c>
    </row>
    <row r="317" spans="1:9" x14ac:dyDescent="0.35">
      <c r="A317">
        <f t="shared" si="8"/>
        <v>2037</v>
      </c>
      <c r="B317">
        <f t="shared" si="9"/>
        <v>4</v>
      </c>
      <c r="C317" t="str">
        <f t="shared" si="7"/>
        <v>2037_4</v>
      </c>
      <c r="F317" s="1">
        <v>80082039.736000001</v>
      </c>
      <c r="G317" s="1">
        <v>83036855.238999993</v>
      </c>
      <c r="H317" s="1">
        <v>96462574.290999994</v>
      </c>
      <c r="I317" s="1">
        <v>75069460.341000006</v>
      </c>
    </row>
    <row r="318" spans="1:9" x14ac:dyDescent="0.35">
      <c r="A318">
        <f t="shared" si="8"/>
        <v>2037</v>
      </c>
      <c r="B318">
        <f t="shared" si="9"/>
        <v>5</v>
      </c>
      <c r="C318" t="str">
        <f t="shared" si="7"/>
        <v>2037_5</v>
      </c>
      <c r="F318" s="1">
        <v>82423658.760000005</v>
      </c>
      <c r="G318" s="1">
        <v>82705847.481000006</v>
      </c>
      <c r="H318" s="1">
        <v>98608245.377000004</v>
      </c>
      <c r="I318" s="1">
        <v>77477173.594999999</v>
      </c>
    </row>
    <row r="319" spans="1:9" x14ac:dyDescent="0.35">
      <c r="A319">
        <f t="shared" si="8"/>
        <v>2037</v>
      </c>
      <c r="B319">
        <f t="shared" si="9"/>
        <v>6</v>
      </c>
      <c r="C319" t="str">
        <f t="shared" si="7"/>
        <v>2037_6</v>
      </c>
      <c r="F319" s="1">
        <v>102731232.45900001</v>
      </c>
      <c r="G319" s="1">
        <v>95143111.422999993</v>
      </c>
      <c r="H319" s="1">
        <v>121291806.045</v>
      </c>
      <c r="I319" s="1">
        <v>96936104.833000004</v>
      </c>
    </row>
    <row r="320" spans="1:9" x14ac:dyDescent="0.35">
      <c r="A320">
        <f t="shared" si="8"/>
        <v>2037</v>
      </c>
      <c r="B320">
        <f t="shared" si="9"/>
        <v>7</v>
      </c>
      <c r="C320" t="str">
        <f t="shared" si="7"/>
        <v>2037_7</v>
      </c>
      <c r="F320" s="1">
        <v>116398347.91500001</v>
      </c>
      <c r="G320" s="1">
        <v>120923957.54000001</v>
      </c>
      <c r="H320" s="1">
        <v>136611844.572</v>
      </c>
      <c r="I320" s="1">
        <v>109989080.936</v>
      </c>
    </row>
    <row r="321" spans="1:9" x14ac:dyDescent="0.35">
      <c r="A321">
        <f t="shared" si="8"/>
        <v>2037</v>
      </c>
      <c r="B321">
        <f t="shared" si="9"/>
        <v>8</v>
      </c>
      <c r="C321" t="str">
        <f t="shared" si="7"/>
        <v>2037_8</v>
      </c>
      <c r="F321" s="1">
        <v>114762403.266</v>
      </c>
      <c r="G321" s="1">
        <v>119202058.61499999</v>
      </c>
      <c r="H321" s="1">
        <v>134310411.85800001</v>
      </c>
      <c r="I321" s="1">
        <v>108551338.911</v>
      </c>
    </row>
    <row r="322" spans="1:9" x14ac:dyDescent="0.35">
      <c r="A322">
        <f t="shared" si="8"/>
        <v>2037</v>
      </c>
      <c r="B322">
        <f t="shared" si="9"/>
        <v>9</v>
      </c>
      <c r="C322" t="str">
        <f t="shared" si="7"/>
        <v>2037_9</v>
      </c>
      <c r="F322" s="1">
        <v>110753805.601</v>
      </c>
      <c r="G322" s="1">
        <v>100190664.32700001</v>
      </c>
      <c r="H322" s="1">
        <v>130384382.462</v>
      </c>
      <c r="I322" s="1">
        <v>104588898.95999999</v>
      </c>
    </row>
    <row r="323" spans="1:9" x14ac:dyDescent="0.35">
      <c r="A323">
        <f t="shared" si="8"/>
        <v>2037</v>
      </c>
      <c r="B323">
        <f t="shared" si="9"/>
        <v>10</v>
      </c>
      <c r="C323" t="str">
        <f t="shared" ref="C323:C386" si="10">A323&amp;"_"&amp;B323</f>
        <v>2037_10</v>
      </c>
      <c r="F323" s="1">
        <v>82092862.144999996</v>
      </c>
      <c r="G323" s="1">
        <v>82964925.281000003</v>
      </c>
      <c r="H323" s="1">
        <v>98119448.296000004</v>
      </c>
      <c r="I323" s="1">
        <v>77179977.431999996</v>
      </c>
    </row>
    <row r="324" spans="1:9" x14ac:dyDescent="0.35">
      <c r="A324">
        <f t="shared" si="8"/>
        <v>2037</v>
      </c>
      <c r="B324">
        <f t="shared" si="9"/>
        <v>11</v>
      </c>
      <c r="C324" t="str">
        <f t="shared" si="10"/>
        <v>2037_11</v>
      </c>
      <c r="F324" s="1">
        <v>75774621.130999997</v>
      </c>
      <c r="G324" s="1">
        <v>75192474.688999996</v>
      </c>
      <c r="H324" s="1">
        <v>91369817.243000001</v>
      </c>
      <c r="I324" s="1">
        <v>70999585.033000007</v>
      </c>
    </row>
    <row r="325" spans="1:9" x14ac:dyDescent="0.35">
      <c r="A325">
        <f t="shared" si="8"/>
        <v>2037</v>
      </c>
      <c r="B325">
        <f t="shared" si="9"/>
        <v>12</v>
      </c>
      <c r="C325" t="str">
        <f t="shared" si="10"/>
        <v>2037_12</v>
      </c>
      <c r="F325" s="1">
        <v>80920209.384000003</v>
      </c>
      <c r="G325" s="1">
        <v>81037493.709000006</v>
      </c>
      <c r="H325" s="1">
        <v>97367513.557999998</v>
      </c>
      <c r="I325" s="1">
        <v>75774505.972000003</v>
      </c>
    </row>
    <row r="326" spans="1:9" x14ac:dyDescent="0.35">
      <c r="A326">
        <f t="shared" si="8"/>
        <v>2038</v>
      </c>
      <c r="B326">
        <f t="shared" si="9"/>
        <v>1</v>
      </c>
      <c r="C326" t="str">
        <f t="shared" si="10"/>
        <v>2038_1</v>
      </c>
      <c r="F326" s="1">
        <v>85856910.533999994</v>
      </c>
      <c r="G326" s="1">
        <v>87773550.677000001</v>
      </c>
      <c r="H326" s="1">
        <v>103185942.787</v>
      </c>
      <c r="I326" s="1">
        <v>80876217.113999993</v>
      </c>
    </row>
    <row r="327" spans="1:9" x14ac:dyDescent="0.35">
      <c r="A327">
        <f t="shared" si="8"/>
        <v>2038</v>
      </c>
      <c r="B327">
        <f t="shared" si="9"/>
        <v>2</v>
      </c>
      <c r="C327" t="str">
        <f t="shared" si="10"/>
        <v>2038_2</v>
      </c>
      <c r="F327" s="1">
        <v>85339997.461999997</v>
      </c>
      <c r="G327" s="1">
        <v>84671404.213</v>
      </c>
      <c r="H327" s="1">
        <v>101553778.26100001</v>
      </c>
      <c r="I327" s="1">
        <v>80661877.232999995</v>
      </c>
    </row>
    <row r="328" spans="1:9" x14ac:dyDescent="0.35">
      <c r="A328">
        <f t="shared" si="8"/>
        <v>2038</v>
      </c>
      <c r="B328">
        <f t="shared" si="9"/>
        <v>3</v>
      </c>
      <c r="C328" t="str">
        <f t="shared" si="10"/>
        <v>2038_3</v>
      </c>
      <c r="F328" s="1">
        <v>75166807.334000006</v>
      </c>
      <c r="G328" s="1">
        <v>75908248.006999999</v>
      </c>
      <c r="H328" s="1">
        <v>90644397.267000005</v>
      </c>
      <c r="I328" s="1">
        <v>70798869.585999995</v>
      </c>
    </row>
    <row r="329" spans="1:9" x14ac:dyDescent="0.35">
      <c r="A329">
        <f t="shared" si="8"/>
        <v>2038</v>
      </c>
      <c r="B329">
        <f t="shared" si="9"/>
        <v>4</v>
      </c>
      <c r="C329" t="str">
        <f t="shared" si="10"/>
        <v>2038_4</v>
      </c>
      <c r="F329" s="1">
        <v>79876683.996000007</v>
      </c>
      <c r="G329" s="1">
        <v>84621674.590000004</v>
      </c>
      <c r="H329" s="1">
        <v>96934939.740999997</v>
      </c>
      <c r="I329" s="1">
        <v>75174149.050999999</v>
      </c>
    </row>
    <row r="330" spans="1:9" x14ac:dyDescent="0.35">
      <c r="A330">
        <f t="shared" si="8"/>
        <v>2038</v>
      </c>
      <c r="B330">
        <f t="shared" si="9"/>
        <v>5</v>
      </c>
      <c r="C330" t="str">
        <f t="shared" si="10"/>
        <v>2038_5</v>
      </c>
      <c r="F330" s="1">
        <v>82304991.035999998</v>
      </c>
      <c r="G330" s="1">
        <v>84640500.004999995</v>
      </c>
      <c r="H330" s="1">
        <v>99163546.067000002</v>
      </c>
      <c r="I330" s="1">
        <v>77660802.281000003</v>
      </c>
    </row>
    <row r="331" spans="1:9" x14ac:dyDescent="0.35">
      <c r="A331">
        <f t="shared" si="8"/>
        <v>2038</v>
      </c>
      <c r="B331">
        <f t="shared" si="9"/>
        <v>6</v>
      </c>
      <c r="C331" t="str">
        <f t="shared" si="10"/>
        <v>2038_6</v>
      </c>
      <c r="F331" s="1">
        <v>102660819.64</v>
      </c>
      <c r="G331" s="1">
        <v>96471515.664000005</v>
      </c>
      <c r="H331" s="1">
        <v>122009338.81</v>
      </c>
      <c r="I331" s="1">
        <v>97195821.158999994</v>
      </c>
    </row>
    <row r="332" spans="1:9" x14ac:dyDescent="0.35">
      <c r="A332">
        <f t="shared" si="8"/>
        <v>2038</v>
      </c>
      <c r="B332">
        <f t="shared" si="9"/>
        <v>7</v>
      </c>
      <c r="C332" t="str">
        <f t="shared" si="10"/>
        <v>2038_7</v>
      </c>
      <c r="F332" s="1">
        <v>116366284.82099999</v>
      </c>
      <c r="G332" s="1">
        <v>120974641.862</v>
      </c>
      <c r="H332" s="1">
        <v>137449075.23100001</v>
      </c>
      <c r="I332" s="1">
        <v>110304099.198</v>
      </c>
    </row>
    <row r="333" spans="1:9" x14ac:dyDescent="0.35">
      <c r="A333">
        <f t="shared" si="8"/>
        <v>2038</v>
      </c>
      <c r="B333">
        <f t="shared" si="9"/>
        <v>8</v>
      </c>
      <c r="C333" t="str">
        <f t="shared" si="10"/>
        <v>2038_8</v>
      </c>
      <c r="F333" s="1">
        <v>114748766.04099999</v>
      </c>
      <c r="G333" s="1">
        <v>112936088.266</v>
      </c>
      <c r="H333" s="1">
        <v>135138949.243</v>
      </c>
      <c r="I333" s="1">
        <v>108871725.685</v>
      </c>
    </row>
    <row r="334" spans="1:9" x14ac:dyDescent="0.35">
      <c r="A334">
        <f t="shared" si="8"/>
        <v>2038</v>
      </c>
      <c r="B334">
        <f t="shared" si="9"/>
        <v>9</v>
      </c>
      <c r="C334" t="str">
        <f t="shared" si="10"/>
        <v>2038_9</v>
      </c>
      <c r="F334" s="1">
        <v>110703999.382</v>
      </c>
      <c r="G334" s="1">
        <v>112064176.37899999</v>
      </c>
      <c r="H334" s="1">
        <v>131172214.43799999</v>
      </c>
      <c r="I334" s="1">
        <v>104883633.954</v>
      </c>
    </row>
    <row r="335" spans="1:9" x14ac:dyDescent="0.35">
      <c r="A335">
        <f t="shared" si="8"/>
        <v>2038</v>
      </c>
      <c r="B335">
        <f t="shared" si="9"/>
        <v>10</v>
      </c>
      <c r="C335" t="str">
        <f t="shared" si="10"/>
        <v>2038_10</v>
      </c>
      <c r="F335" s="1">
        <v>82006421.853</v>
      </c>
      <c r="G335" s="1">
        <v>82392142.651999995</v>
      </c>
      <c r="H335" s="1">
        <v>98702644.990999997</v>
      </c>
      <c r="I335" s="1">
        <v>77390724.990999997</v>
      </c>
    </row>
    <row r="336" spans="1:9" x14ac:dyDescent="0.35">
      <c r="A336">
        <f t="shared" si="8"/>
        <v>2038</v>
      </c>
      <c r="B336">
        <f t="shared" si="9"/>
        <v>11</v>
      </c>
      <c r="C336" t="str">
        <f t="shared" si="10"/>
        <v>2038_11</v>
      </c>
      <c r="F336" s="1">
        <v>75599794.825000003</v>
      </c>
      <c r="G336" s="1">
        <v>75623502.106000006</v>
      </c>
      <c r="H336" s="1">
        <v>91840476.326000005</v>
      </c>
      <c r="I336" s="1">
        <v>71120073.525999993</v>
      </c>
    </row>
    <row r="337" spans="1:9" x14ac:dyDescent="0.35">
      <c r="A337">
        <f t="shared" si="8"/>
        <v>2038</v>
      </c>
      <c r="B337">
        <f t="shared" si="9"/>
        <v>12</v>
      </c>
      <c r="C337" t="str">
        <f t="shared" si="10"/>
        <v>2038_12</v>
      </c>
      <c r="F337" s="1">
        <v>80621380.350999996</v>
      </c>
      <c r="G337" s="1">
        <v>79396832.652999997</v>
      </c>
      <c r="H337" s="1">
        <v>97751908.731000006</v>
      </c>
      <c r="I337" s="1">
        <v>75782979.032000005</v>
      </c>
    </row>
    <row r="338" spans="1:9" x14ac:dyDescent="0.35">
      <c r="A338">
        <f t="shared" si="8"/>
        <v>2039</v>
      </c>
      <c r="B338">
        <f t="shared" si="9"/>
        <v>1</v>
      </c>
      <c r="C338" t="str">
        <f t="shared" si="10"/>
        <v>2039_1</v>
      </c>
      <c r="F338" s="1">
        <v>85512602.641000003</v>
      </c>
      <c r="G338" s="1">
        <v>82915363.526999995</v>
      </c>
      <c r="H338" s="1">
        <v>103481965.59900001</v>
      </c>
      <c r="I338" s="1">
        <v>80809185.096000001</v>
      </c>
    </row>
    <row r="339" spans="1:9" x14ac:dyDescent="0.35">
      <c r="A339">
        <f t="shared" si="8"/>
        <v>2039</v>
      </c>
      <c r="B339">
        <f t="shared" si="9"/>
        <v>2</v>
      </c>
      <c r="C339" t="str">
        <f t="shared" si="10"/>
        <v>2039_2</v>
      </c>
      <c r="F339" s="1">
        <v>85001820.113000005</v>
      </c>
      <c r="G339" s="1">
        <v>83016079.206</v>
      </c>
      <c r="H339" s="1">
        <v>101814556.68700001</v>
      </c>
      <c r="I339" s="1">
        <v>80582319.209999993</v>
      </c>
    </row>
    <row r="340" spans="1:9" x14ac:dyDescent="0.35">
      <c r="A340">
        <f t="shared" si="8"/>
        <v>2039</v>
      </c>
      <c r="B340">
        <f t="shared" si="9"/>
        <v>3</v>
      </c>
      <c r="C340" t="str">
        <f t="shared" si="10"/>
        <v>2039_3</v>
      </c>
      <c r="F340" s="1">
        <v>74915679.707000002</v>
      </c>
      <c r="G340" s="1">
        <v>76684711.849999994</v>
      </c>
      <c r="H340" s="1">
        <v>90961603.789000005</v>
      </c>
      <c r="I340" s="1">
        <v>70800086.863000005</v>
      </c>
    </row>
    <row r="341" spans="1:9" x14ac:dyDescent="0.35">
      <c r="A341">
        <f t="shared" si="8"/>
        <v>2039</v>
      </c>
      <c r="B341">
        <f t="shared" si="9"/>
        <v>4</v>
      </c>
      <c r="C341" t="str">
        <f t="shared" si="10"/>
        <v>2039_4</v>
      </c>
      <c r="F341" s="1">
        <v>79691228.710999995</v>
      </c>
      <c r="G341" s="1">
        <v>86989622.312000006</v>
      </c>
      <c r="H341" s="1">
        <v>97374282.498999998</v>
      </c>
      <c r="I341" s="1">
        <v>75272059.266000003</v>
      </c>
    </row>
    <row r="342" spans="1:9" x14ac:dyDescent="0.35">
      <c r="A342">
        <f t="shared" si="8"/>
        <v>2039</v>
      </c>
      <c r="B342">
        <f t="shared" si="9"/>
        <v>5</v>
      </c>
      <c r="C342" t="str">
        <f t="shared" si="10"/>
        <v>2039_5</v>
      </c>
      <c r="F342" s="1">
        <v>82204169.172999993</v>
      </c>
      <c r="G342" s="1">
        <v>76792939.640000001</v>
      </c>
      <c r="H342" s="1">
        <v>99685924.993000001</v>
      </c>
      <c r="I342" s="1">
        <v>77837124.033999994</v>
      </c>
    </row>
    <row r="343" spans="1:9" x14ac:dyDescent="0.35">
      <c r="A343">
        <f t="shared" si="8"/>
        <v>2039</v>
      </c>
      <c r="B343">
        <f t="shared" si="9"/>
        <v>6</v>
      </c>
      <c r="C343" t="str">
        <f t="shared" si="10"/>
        <v>2039_6</v>
      </c>
      <c r="F343" s="1">
        <v>102618587.83499999</v>
      </c>
      <c r="G343" s="1">
        <v>101923523.23</v>
      </c>
      <c r="H343" s="1">
        <v>122700913.994</v>
      </c>
      <c r="I343" s="1">
        <v>97456447.704999998</v>
      </c>
    </row>
    <row r="344" spans="1:9" x14ac:dyDescent="0.35">
      <c r="A344">
        <f t="shared" si="8"/>
        <v>2039</v>
      </c>
      <c r="B344">
        <f t="shared" si="9"/>
        <v>7</v>
      </c>
      <c r="C344" t="str">
        <f t="shared" si="10"/>
        <v>2039_7</v>
      </c>
      <c r="F344" s="1">
        <v>116370919.345</v>
      </c>
      <c r="G344" s="1">
        <v>121067918.78399999</v>
      </c>
      <c r="H344" s="1">
        <v>138267297.78200001</v>
      </c>
      <c r="I344" s="1">
        <v>110627094.765</v>
      </c>
    </row>
    <row r="345" spans="1:9" x14ac:dyDescent="0.35">
      <c r="A345">
        <f t="shared" si="8"/>
        <v>2039</v>
      </c>
      <c r="B345">
        <f t="shared" si="9"/>
        <v>8</v>
      </c>
      <c r="C345" t="str">
        <f t="shared" si="10"/>
        <v>2039_8</v>
      </c>
      <c r="F345" s="1">
        <v>114767315.017</v>
      </c>
      <c r="G345" s="1">
        <v>106708310.26800001</v>
      </c>
      <c r="H345" s="1">
        <v>135946489.641</v>
      </c>
      <c r="I345" s="1">
        <v>109196581.06900001</v>
      </c>
    </row>
    <row r="346" spans="1:9" x14ac:dyDescent="0.35">
      <c r="A346">
        <f t="shared" si="8"/>
        <v>2039</v>
      </c>
      <c r="B346">
        <f t="shared" si="9"/>
        <v>9</v>
      </c>
      <c r="C346" t="str">
        <f t="shared" si="10"/>
        <v>2039_9</v>
      </c>
      <c r="F346" s="1">
        <v>110677660.074</v>
      </c>
      <c r="G346" s="1">
        <v>118628768.96799999</v>
      </c>
      <c r="H346" s="1">
        <v>131928271.05</v>
      </c>
      <c r="I346" s="1">
        <v>105173157.787</v>
      </c>
    </row>
    <row r="347" spans="1:9" x14ac:dyDescent="0.35">
      <c r="A347">
        <f t="shared" si="8"/>
        <v>2039</v>
      </c>
      <c r="B347">
        <f t="shared" si="9"/>
        <v>10</v>
      </c>
      <c r="C347" t="str">
        <f t="shared" si="10"/>
        <v>2039_10</v>
      </c>
      <c r="F347" s="1">
        <v>81926162.364999995</v>
      </c>
      <c r="G347" s="1">
        <v>81714934.886000007</v>
      </c>
      <c r="H347" s="1">
        <v>99243013.593999997</v>
      </c>
      <c r="I347" s="1">
        <v>77582784.915000007</v>
      </c>
    </row>
    <row r="348" spans="1:9" x14ac:dyDescent="0.35">
      <c r="A348">
        <f t="shared" si="8"/>
        <v>2039</v>
      </c>
      <c r="B348">
        <f t="shared" si="9"/>
        <v>11</v>
      </c>
      <c r="C348" t="str">
        <f t="shared" si="10"/>
        <v>2039_11</v>
      </c>
      <c r="F348" s="1">
        <v>75429300.025999993</v>
      </c>
      <c r="G348" s="1">
        <v>75655937.746000007</v>
      </c>
      <c r="H348" s="1">
        <v>92265673.669</v>
      </c>
      <c r="I348" s="1">
        <v>71219195.319000006</v>
      </c>
    </row>
    <row r="349" spans="1:9" x14ac:dyDescent="0.35">
      <c r="A349">
        <f t="shared" si="8"/>
        <v>2039</v>
      </c>
      <c r="B349">
        <f t="shared" si="9"/>
        <v>12</v>
      </c>
      <c r="C349" t="str">
        <f t="shared" si="10"/>
        <v>2039_12</v>
      </c>
      <c r="F349" s="1">
        <v>80333566.732999995</v>
      </c>
      <c r="G349" s="1">
        <v>80655429.010000005</v>
      </c>
      <c r="H349" s="1">
        <v>98094663.300999999</v>
      </c>
      <c r="I349" s="1">
        <v>75773939.672000006</v>
      </c>
    </row>
    <row r="350" spans="1:9" x14ac:dyDescent="0.35">
      <c r="A350">
        <f t="shared" si="8"/>
        <v>2040</v>
      </c>
      <c r="B350">
        <f t="shared" si="9"/>
        <v>1</v>
      </c>
      <c r="C350" t="str">
        <f t="shared" si="10"/>
        <v>2040_1</v>
      </c>
      <c r="F350" s="1">
        <v>85060003.209000006</v>
      </c>
      <c r="G350" s="1">
        <v>86271991.702999994</v>
      </c>
      <c r="H350" s="1">
        <v>103763295.56999999</v>
      </c>
      <c r="I350" s="1">
        <v>80753179.191</v>
      </c>
    </row>
    <row r="351" spans="1:9" x14ac:dyDescent="0.35">
      <c r="A351">
        <f t="shared" si="8"/>
        <v>2040</v>
      </c>
      <c r="B351">
        <f t="shared" si="9"/>
        <v>2</v>
      </c>
      <c r="C351" t="str">
        <f t="shared" si="10"/>
        <v>2040_2</v>
      </c>
      <c r="F351" s="1">
        <v>84945521.143999994</v>
      </c>
      <c r="G351" s="1">
        <v>82479195.388999999</v>
      </c>
      <c r="H351" s="1">
        <v>102504690.127</v>
      </c>
      <c r="I351" s="1">
        <v>80882835.056999996</v>
      </c>
    </row>
    <row r="352" spans="1:9" x14ac:dyDescent="0.35">
      <c r="A352">
        <f t="shared" si="8"/>
        <v>2040</v>
      </c>
      <c r="B352">
        <f t="shared" si="9"/>
        <v>3</v>
      </c>
      <c r="C352" t="str">
        <f t="shared" si="10"/>
        <v>2040_3</v>
      </c>
      <c r="F352" s="1">
        <v>77839053.355000004</v>
      </c>
      <c r="G352" s="1">
        <v>76323129.881999999</v>
      </c>
      <c r="H352" s="1">
        <v>95066809.704999998</v>
      </c>
      <c r="I352" s="1">
        <v>73962034.899000004</v>
      </c>
    </row>
    <row r="353" spans="1:9" x14ac:dyDescent="0.35">
      <c r="A353">
        <f t="shared" si="8"/>
        <v>2040</v>
      </c>
      <c r="B353">
        <f t="shared" si="9"/>
        <v>4</v>
      </c>
      <c r="C353" t="str">
        <f t="shared" si="10"/>
        <v>2040_4</v>
      </c>
      <c r="F353" s="1">
        <v>79454642.854000002</v>
      </c>
      <c r="G353" s="1">
        <v>77029478.034999996</v>
      </c>
      <c r="H353" s="1">
        <v>97858131.017000005</v>
      </c>
      <c r="I353" s="1">
        <v>75433865.244000003</v>
      </c>
    </row>
    <row r="354" spans="1:9" x14ac:dyDescent="0.35">
      <c r="A354">
        <f t="shared" si="8"/>
        <v>2040</v>
      </c>
      <c r="B354">
        <f t="shared" si="9"/>
        <v>5</v>
      </c>
      <c r="C354" t="str">
        <f t="shared" si="10"/>
        <v>2040_5</v>
      </c>
      <c r="F354" s="1">
        <v>82054522.113999993</v>
      </c>
      <c r="G354" s="1">
        <v>80995843.444999993</v>
      </c>
      <c r="H354" s="1">
        <v>100254747.881</v>
      </c>
      <c r="I354" s="1">
        <v>78077884.361000001</v>
      </c>
    </row>
    <row r="355" spans="1:9" x14ac:dyDescent="0.35">
      <c r="A355">
        <f t="shared" si="8"/>
        <v>2040</v>
      </c>
      <c r="B355">
        <f t="shared" si="9"/>
        <v>6</v>
      </c>
      <c r="C355" t="str">
        <f t="shared" si="10"/>
        <v>2040_6</v>
      </c>
      <c r="F355" s="1">
        <v>102515581.483</v>
      </c>
      <c r="G355" s="1">
        <v>107309629.48999999</v>
      </c>
      <c r="H355" s="1">
        <v>123441878.222</v>
      </c>
      <c r="I355" s="1">
        <v>97786486.746999994</v>
      </c>
    </row>
    <row r="356" spans="1:9" x14ac:dyDescent="0.35">
      <c r="A356">
        <f t="shared" si="8"/>
        <v>2040</v>
      </c>
      <c r="B356">
        <f t="shared" si="9"/>
        <v>7</v>
      </c>
      <c r="C356" t="str">
        <f t="shared" si="10"/>
        <v>2040_7</v>
      </c>
      <c r="F356" s="1">
        <v>116341376.09900001</v>
      </c>
      <c r="G356" s="1">
        <v>114886455.90800001</v>
      </c>
      <c r="H356" s="1">
        <v>139172764.07800001</v>
      </c>
      <c r="I356" s="1">
        <v>111057799.69400001</v>
      </c>
    </row>
    <row r="357" spans="1:9" x14ac:dyDescent="0.35">
      <c r="A357">
        <f t="shared" si="8"/>
        <v>2040</v>
      </c>
      <c r="B357">
        <f t="shared" si="9"/>
        <v>8</v>
      </c>
      <c r="C357" t="str">
        <f t="shared" si="10"/>
        <v>2040_8</v>
      </c>
      <c r="F357" s="1">
        <v>114791894.956</v>
      </c>
      <c r="G357" s="1">
        <v>113006747.552</v>
      </c>
      <c r="H357" s="1">
        <v>136878888.241</v>
      </c>
      <c r="I357" s="1">
        <v>109664434.418</v>
      </c>
    </row>
    <row r="358" spans="1:9" x14ac:dyDescent="0.35">
      <c r="A358">
        <f t="shared" si="8"/>
        <v>2040</v>
      </c>
      <c r="B358">
        <f t="shared" si="9"/>
        <v>9</v>
      </c>
      <c r="C358" t="str">
        <f t="shared" si="10"/>
        <v>2040_9</v>
      </c>
      <c r="F358" s="1">
        <v>110697296.896</v>
      </c>
      <c r="G358" s="1">
        <v>112750035.465</v>
      </c>
      <c r="H358" s="1">
        <v>132851037.27500001</v>
      </c>
      <c r="I358" s="1">
        <v>105645607.67</v>
      </c>
    </row>
    <row r="359" spans="1:9" x14ac:dyDescent="0.35">
      <c r="A359">
        <f t="shared" si="8"/>
        <v>2040</v>
      </c>
      <c r="B359">
        <f t="shared" si="9"/>
        <v>10</v>
      </c>
      <c r="C359" t="str">
        <f t="shared" si="10"/>
        <v>2040_10</v>
      </c>
      <c r="F359" s="1">
        <v>81861938.714000002</v>
      </c>
      <c r="G359" s="1">
        <v>82076256.787</v>
      </c>
      <c r="H359" s="1">
        <v>99894813.640000001</v>
      </c>
      <c r="I359" s="1">
        <v>77902936.202999994</v>
      </c>
    </row>
    <row r="360" spans="1:9" x14ac:dyDescent="0.35">
      <c r="A360">
        <f t="shared" si="8"/>
        <v>2040</v>
      </c>
      <c r="B360">
        <f t="shared" si="9"/>
        <v>11</v>
      </c>
      <c r="C360" t="str">
        <f t="shared" si="10"/>
        <v>2040_11</v>
      </c>
      <c r="F360" s="1">
        <v>75233495.923999995</v>
      </c>
      <c r="G360" s="1">
        <v>75620232.395999998</v>
      </c>
      <c r="H360" s="1">
        <v>92755350.149000004</v>
      </c>
      <c r="I360" s="1">
        <v>71402924.113000005</v>
      </c>
    </row>
    <row r="361" spans="1:9" x14ac:dyDescent="0.35">
      <c r="A361">
        <f t="shared" si="8"/>
        <v>2040</v>
      </c>
      <c r="B361">
        <f t="shared" si="9"/>
        <v>12</v>
      </c>
      <c r="C361" t="str">
        <f t="shared" si="10"/>
        <v>2040_12</v>
      </c>
      <c r="F361" s="1">
        <v>79968375.728</v>
      </c>
      <c r="G361" s="1">
        <v>79475410.665000007</v>
      </c>
      <c r="H361" s="1">
        <v>98451554.900999993</v>
      </c>
      <c r="I361" s="1">
        <v>75805070.192000002</v>
      </c>
    </row>
    <row r="362" spans="1:9" x14ac:dyDescent="0.35">
      <c r="A362">
        <f t="shared" si="8"/>
        <v>2041</v>
      </c>
      <c r="B362">
        <f t="shared" si="9"/>
        <v>1</v>
      </c>
      <c r="C362" t="str">
        <f t="shared" si="10"/>
        <v>2041_1</v>
      </c>
      <c r="F362" s="1">
        <v>84711179.773000002</v>
      </c>
      <c r="G362" s="1">
        <v>85110137.645999998</v>
      </c>
      <c r="H362" s="1">
        <v>104093460.801</v>
      </c>
      <c r="I362" s="1">
        <v>80713531.054000005</v>
      </c>
    </row>
    <row r="363" spans="1:9" x14ac:dyDescent="0.35">
      <c r="A363">
        <f t="shared" si="8"/>
        <v>2041</v>
      </c>
      <c r="B363">
        <f t="shared" si="9"/>
        <v>2</v>
      </c>
      <c r="C363" t="str">
        <f t="shared" si="10"/>
        <v>2041_2</v>
      </c>
      <c r="F363" s="1">
        <v>84247500.001000002</v>
      </c>
      <c r="G363" s="1">
        <v>83850816.541999996</v>
      </c>
      <c r="H363" s="1">
        <v>102383699.43099999</v>
      </c>
      <c r="I363" s="1">
        <v>80486976.692000002</v>
      </c>
    </row>
    <row r="364" spans="1:9" x14ac:dyDescent="0.35">
      <c r="A364">
        <f t="shared" si="8"/>
        <v>2041</v>
      </c>
      <c r="B364">
        <f t="shared" si="9"/>
        <v>3</v>
      </c>
      <c r="C364" t="str">
        <f t="shared" si="10"/>
        <v>2041_3</v>
      </c>
      <c r="F364" s="1">
        <v>74360822.112000003</v>
      </c>
      <c r="G364" s="1">
        <v>75002009.839000002</v>
      </c>
      <c r="H364" s="1">
        <v>91663213.761000007</v>
      </c>
      <c r="I364" s="1">
        <v>70881029.652999997</v>
      </c>
    </row>
    <row r="365" spans="1:9" x14ac:dyDescent="0.35">
      <c r="A365">
        <f t="shared" si="8"/>
        <v>2041</v>
      </c>
      <c r="B365">
        <f t="shared" si="9"/>
        <v>4</v>
      </c>
      <c r="C365" t="str">
        <f t="shared" si="10"/>
        <v>2041_4</v>
      </c>
      <c r="F365" s="1">
        <v>79250874.246000007</v>
      </c>
      <c r="G365" s="1">
        <v>74600594.730000004</v>
      </c>
      <c r="H365" s="1">
        <v>98312919.816</v>
      </c>
      <c r="I365" s="1">
        <v>75538650.420000002</v>
      </c>
    </row>
    <row r="366" spans="1:9" x14ac:dyDescent="0.35">
      <c r="A366">
        <f t="shared" si="8"/>
        <v>2041</v>
      </c>
      <c r="B366">
        <f t="shared" si="9"/>
        <v>5</v>
      </c>
      <c r="C366" t="str">
        <f t="shared" si="10"/>
        <v>2041_5</v>
      </c>
      <c r="F366" s="1">
        <v>81926046.398000002</v>
      </c>
      <c r="G366" s="1">
        <v>83911319.773000002</v>
      </c>
      <c r="H366" s="1">
        <v>100781649.631</v>
      </c>
      <c r="I366" s="1">
        <v>78251052.930000007</v>
      </c>
    </row>
    <row r="367" spans="1:9" x14ac:dyDescent="0.35">
      <c r="A367">
        <f t="shared" si="8"/>
        <v>2041</v>
      </c>
      <c r="B367">
        <f t="shared" si="9"/>
        <v>6</v>
      </c>
      <c r="C367" t="str">
        <f t="shared" si="10"/>
        <v>2041_6</v>
      </c>
      <c r="F367" s="1">
        <v>102425600.105</v>
      </c>
      <c r="G367" s="1">
        <v>107255072.845</v>
      </c>
      <c r="H367" s="1">
        <v>124124436.949</v>
      </c>
      <c r="I367" s="1">
        <v>98030415.060000002</v>
      </c>
    </row>
    <row r="368" spans="1:9" x14ac:dyDescent="0.35">
      <c r="A368">
        <f t="shared" si="8"/>
        <v>2041</v>
      </c>
      <c r="B368">
        <f t="shared" si="9"/>
        <v>7</v>
      </c>
      <c r="C368" t="str">
        <f t="shared" si="10"/>
        <v>2041_7</v>
      </c>
      <c r="F368" s="1">
        <v>116236204.51899999</v>
      </c>
      <c r="G368" s="1">
        <v>108336941.50399999</v>
      </c>
      <c r="H368" s="1">
        <v>139923273.53299999</v>
      </c>
      <c r="I368" s="1">
        <v>111307632.362</v>
      </c>
    </row>
    <row r="369" spans="1:9" x14ac:dyDescent="0.35">
      <c r="A369">
        <f t="shared" si="8"/>
        <v>2041</v>
      </c>
      <c r="B369">
        <f t="shared" si="9"/>
        <v>8</v>
      </c>
      <c r="C369" t="str">
        <f t="shared" si="10"/>
        <v>2041_8</v>
      </c>
      <c r="F369" s="1">
        <v>114653602.683</v>
      </c>
      <c r="G369" s="1">
        <v>119371562.919</v>
      </c>
      <c r="H369" s="1">
        <v>137567666.64700001</v>
      </c>
      <c r="I369" s="1">
        <v>109868864.837</v>
      </c>
    </row>
    <row r="370" spans="1:9" x14ac:dyDescent="0.35">
      <c r="A370">
        <f t="shared" si="8"/>
        <v>2041</v>
      </c>
      <c r="B370">
        <f t="shared" si="9"/>
        <v>9</v>
      </c>
      <c r="C370" t="str">
        <f t="shared" si="10"/>
        <v>2041_9</v>
      </c>
      <c r="F370" s="1">
        <v>110468658.117</v>
      </c>
      <c r="G370" s="1">
        <v>112281176.70900001</v>
      </c>
      <c r="H370" s="1">
        <v>133437777.90700001</v>
      </c>
      <c r="I370" s="1">
        <v>105768505.22400001</v>
      </c>
    </row>
    <row r="371" spans="1:9" x14ac:dyDescent="0.35">
      <c r="A371">
        <f t="shared" ref="A371:A434" si="11">A359+1</f>
        <v>2041</v>
      </c>
      <c r="B371">
        <f t="shared" ref="B371:B434" si="12">B359</f>
        <v>10</v>
      </c>
      <c r="C371" t="str">
        <f t="shared" si="10"/>
        <v>2041_10</v>
      </c>
      <c r="F371" s="1">
        <v>81645815.630999997</v>
      </c>
      <c r="G371" s="1">
        <v>80653090.179000005</v>
      </c>
      <c r="H371" s="1">
        <v>100325136.303</v>
      </c>
      <c r="I371" s="1">
        <v>77985103.289000005</v>
      </c>
    </row>
    <row r="372" spans="1:9" x14ac:dyDescent="0.35">
      <c r="A372">
        <f t="shared" si="11"/>
        <v>2041</v>
      </c>
      <c r="B372">
        <f t="shared" si="12"/>
        <v>11</v>
      </c>
      <c r="C372" t="str">
        <f t="shared" si="10"/>
        <v>2041_11</v>
      </c>
      <c r="F372" s="1">
        <v>74969372.490999997</v>
      </c>
      <c r="G372" s="1">
        <v>74811621.299999997</v>
      </c>
      <c r="H372" s="1">
        <v>93113505.272</v>
      </c>
      <c r="I372" s="1">
        <v>71433730.628999993</v>
      </c>
    </row>
    <row r="373" spans="1:9" x14ac:dyDescent="0.35">
      <c r="A373">
        <f t="shared" si="11"/>
        <v>2041</v>
      </c>
      <c r="B373">
        <f t="shared" si="12"/>
        <v>12</v>
      </c>
      <c r="C373" t="str">
        <f t="shared" si="10"/>
        <v>2041_12</v>
      </c>
      <c r="F373" s="1">
        <v>79623761.096000001</v>
      </c>
      <c r="G373" s="1">
        <v>80785738.119000003</v>
      </c>
      <c r="H373" s="1">
        <v>98769913.537</v>
      </c>
      <c r="I373" s="1">
        <v>75769011.709000006</v>
      </c>
    </row>
    <row r="374" spans="1:9" x14ac:dyDescent="0.35">
      <c r="A374">
        <f t="shared" si="11"/>
        <v>2042</v>
      </c>
      <c r="B374">
        <f t="shared" si="12"/>
        <v>1</v>
      </c>
      <c r="C374" t="str">
        <f t="shared" si="10"/>
        <v>2042_1</v>
      </c>
      <c r="F374" s="1">
        <v>84332475.751000002</v>
      </c>
      <c r="G374" s="1">
        <v>85316496.947999999</v>
      </c>
      <c r="H374" s="1">
        <v>104337898.708</v>
      </c>
      <c r="I374" s="1">
        <v>80597012.702000007</v>
      </c>
    </row>
    <row r="375" spans="1:9" x14ac:dyDescent="0.35">
      <c r="A375">
        <f t="shared" si="11"/>
        <v>2042</v>
      </c>
      <c r="B375">
        <f t="shared" si="12"/>
        <v>2</v>
      </c>
      <c r="C375" t="str">
        <f t="shared" si="10"/>
        <v>2042_2</v>
      </c>
      <c r="F375" s="1">
        <v>83885270.261999995</v>
      </c>
      <c r="G375" s="1">
        <v>83085686.453999996</v>
      </c>
      <c r="H375" s="1">
        <v>102604231.462</v>
      </c>
      <c r="I375" s="1">
        <v>80370286.347000003</v>
      </c>
    </row>
    <row r="376" spans="1:9" x14ac:dyDescent="0.35">
      <c r="A376">
        <f t="shared" si="11"/>
        <v>2042</v>
      </c>
      <c r="B376">
        <f t="shared" si="12"/>
        <v>3</v>
      </c>
      <c r="C376" t="str">
        <f t="shared" si="10"/>
        <v>2042_3</v>
      </c>
      <c r="F376" s="1">
        <v>74090132.746999994</v>
      </c>
      <c r="G376" s="1">
        <v>74489289.937000006</v>
      </c>
      <c r="H376" s="1">
        <v>91941285.550999999</v>
      </c>
      <c r="I376" s="1">
        <v>70844954.366999999</v>
      </c>
    </row>
    <row r="377" spans="1:9" x14ac:dyDescent="0.35">
      <c r="A377">
        <f t="shared" si="11"/>
        <v>2042</v>
      </c>
      <c r="B377">
        <f t="shared" si="12"/>
        <v>4</v>
      </c>
      <c r="C377" t="str">
        <f t="shared" si="10"/>
        <v>2042_4</v>
      </c>
      <c r="F377" s="1">
        <v>79029371.450000003</v>
      </c>
      <c r="G377" s="1">
        <v>76938943.305000007</v>
      </c>
      <c r="H377" s="1">
        <v>98690521.797999993</v>
      </c>
      <c r="I377" s="1">
        <v>75574726.552000001</v>
      </c>
    </row>
    <row r="378" spans="1:9" x14ac:dyDescent="0.35">
      <c r="A378">
        <f t="shared" si="11"/>
        <v>2042</v>
      </c>
      <c r="B378">
        <f t="shared" si="12"/>
        <v>5</v>
      </c>
      <c r="C378" t="str">
        <f t="shared" si="10"/>
        <v>2042_5</v>
      </c>
      <c r="F378" s="1">
        <v>81778097.694000006</v>
      </c>
      <c r="G378" s="1">
        <v>81899699.296000004</v>
      </c>
      <c r="H378" s="1">
        <v>101232184.13600001</v>
      </c>
      <c r="I378" s="1">
        <v>78353492.371000007</v>
      </c>
    </row>
    <row r="379" spans="1:9" x14ac:dyDescent="0.35">
      <c r="A379">
        <f t="shared" si="11"/>
        <v>2042</v>
      </c>
      <c r="B379">
        <f t="shared" si="12"/>
        <v>6</v>
      </c>
      <c r="C379" t="str">
        <f t="shared" si="10"/>
        <v>2042_6</v>
      </c>
      <c r="F379" s="1">
        <v>102322001.058</v>
      </c>
      <c r="G379" s="1">
        <v>100787955.264</v>
      </c>
      <c r="H379" s="1">
        <v>124733820.57600001</v>
      </c>
      <c r="I379" s="1">
        <v>98203337.656000003</v>
      </c>
    </row>
    <row r="380" spans="1:9" x14ac:dyDescent="0.35">
      <c r="A380">
        <f t="shared" si="11"/>
        <v>2042</v>
      </c>
      <c r="B380">
        <f t="shared" si="12"/>
        <v>7</v>
      </c>
      <c r="C380" t="str">
        <f t="shared" si="10"/>
        <v>2042_7</v>
      </c>
      <c r="F380" s="1">
        <v>116170700.80599999</v>
      </c>
      <c r="G380" s="1">
        <v>114366450.197</v>
      </c>
      <c r="H380" s="1">
        <v>140653927.95699999</v>
      </c>
      <c r="I380" s="1">
        <v>111535594.024</v>
      </c>
    </row>
    <row r="381" spans="1:9" x14ac:dyDescent="0.35">
      <c r="A381">
        <f t="shared" si="11"/>
        <v>2042</v>
      </c>
      <c r="B381">
        <f t="shared" si="12"/>
        <v>8</v>
      </c>
      <c r="C381" t="str">
        <f t="shared" si="10"/>
        <v>2042_8</v>
      </c>
      <c r="F381" s="1">
        <v>114598820.779</v>
      </c>
      <c r="G381" s="1">
        <v>119475029.2</v>
      </c>
      <c r="H381" s="1">
        <v>138284848.25999999</v>
      </c>
      <c r="I381" s="1">
        <v>110096988.222</v>
      </c>
    </row>
    <row r="382" spans="1:9" x14ac:dyDescent="0.35">
      <c r="A382">
        <f t="shared" si="11"/>
        <v>2042</v>
      </c>
      <c r="B382">
        <f t="shared" si="12"/>
        <v>9</v>
      </c>
      <c r="C382" t="str">
        <f t="shared" si="10"/>
        <v>2042_9</v>
      </c>
      <c r="F382" s="1">
        <v>110364146.77</v>
      </c>
      <c r="G382" s="1">
        <v>106357212.46699999</v>
      </c>
      <c r="H382" s="1">
        <v>134092969.735</v>
      </c>
      <c r="I382" s="1">
        <v>105953895.046</v>
      </c>
    </row>
    <row r="383" spans="1:9" x14ac:dyDescent="0.35">
      <c r="A383">
        <f t="shared" si="11"/>
        <v>2042</v>
      </c>
      <c r="B383">
        <f t="shared" si="12"/>
        <v>10</v>
      </c>
      <c r="C383" t="str">
        <f t="shared" si="10"/>
        <v>2042_10</v>
      </c>
      <c r="F383" s="1">
        <v>81489604.213</v>
      </c>
      <c r="G383" s="1">
        <v>80912349.838</v>
      </c>
      <c r="H383" s="1">
        <v>100762427.838</v>
      </c>
      <c r="I383" s="1">
        <v>78075897.288000003</v>
      </c>
    </row>
    <row r="384" spans="1:9" x14ac:dyDescent="0.35">
      <c r="A384">
        <f t="shared" si="11"/>
        <v>2042</v>
      </c>
      <c r="B384">
        <f t="shared" si="12"/>
        <v>11</v>
      </c>
      <c r="C384" t="str">
        <f t="shared" si="10"/>
        <v>2042_11</v>
      </c>
      <c r="F384" s="1">
        <v>74718017.781000003</v>
      </c>
      <c r="G384" s="1">
        <v>74359383.270999998</v>
      </c>
      <c r="H384" s="1">
        <v>93428589.047000006</v>
      </c>
      <c r="I384" s="1">
        <v>71428581.340000004</v>
      </c>
    </row>
    <row r="385" spans="1:9" x14ac:dyDescent="0.35">
      <c r="A385">
        <f t="shared" si="11"/>
        <v>2042</v>
      </c>
      <c r="B385">
        <f t="shared" si="12"/>
        <v>12</v>
      </c>
      <c r="C385" t="str">
        <f t="shared" si="10"/>
        <v>2042_12</v>
      </c>
      <c r="F385" s="1">
        <v>79247632.675999999</v>
      </c>
      <c r="G385" s="1">
        <v>79892396.291999996</v>
      </c>
      <c r="H385" s="1">
        <v>98996491.222000003</v>
      </c>
      <c r="I385" s="1">
        <v>75653490.188999996</v>
      </c>
    </row>
    <row r="386" spans="1:9" x14ac:dyDescent="0.35">
      <c r="A386">
        <f t="shared" si="11"/>
        <v>2043</v>
      </c>
      <c r="B386">
        <f t="shared" si="12"/>
        <v>1</v>
      </c>
      <c r="C386" t="str">
        <f t="shared" si="10"/>
        <v>2043_1</v>
      </c>
      <c r="F386" s="1">
        <v>83960551.378999993</v>
      </c>
      <c r="G386" s="1">
        <v>85391670.077999994</v>
      </c>
      <c r="H386" s="1">
        <v>104531861.95999999</v>
      </c>
      <c r="I386" s="1">
        <v>80439706.219999999</v>
      </c>
    </row>
    <row r="387" spans="1:9" x14ac:dyDescent="0.35">
      <c r="A387">
        <f t="shared" si="11"/>
        <v>2043</v>
      </c>
      <c r="B387">
        <f t="shared" si="12"/>
        <v>2</v>
      </c>
      <c r="C387" t="str">
        <f t="shared" ref="C387:C450" si="13">A387&amp;"_"&amp;B387</f>
        <v>2043_2</v>
      </c>
      <c r="F387" s="1">
        <v>83536346.777999997</v>
      </c>
      <c r="G387" s="1">
        <v>82813047.362000003</v>
      </c>
      <c r="H387" s="1">
        <v>102786894.624</v>
      </c>
      <c r="I387" s="1">
        <v>80222030.680000007</v>
      </c>
    </row>
    <row r="388" spans="1:9" x14ac:dyDescent="0.35">
      <c r="A388">
        <f t="shared" si="11"/>
        <v>2043</v>
      </c>
      <c r="B388">
        <f t="shared" si="12"/>
        <v>3</v>
      </c>
      <c r="C388" t="str">
        <f t="shared" si="13"/>
        <v>2043_3</v>
      </c>
      <c r="F388" s="1">
        <v>73835471.512999997</v>
      </c>
      <c r="G388" s="1">
        <v>75242915.956</v>
      </c>
      <c r="H388" s="1">
        <v>92188561.546000004</v>
      </c>
      <c r="I388" s="1">
        <v>70781200.988000005</v>
      </c>
    </row>
    <row r="389" spans="1:9" x14ac:dyDescent="0.35">
      <c r="A389">
        <f t="shared" si="11"/>
        <v>2043</v>
      </c>
      <c r="B389">
        <f t="shared" si="12"/>
        <v>4</v>
      </c>
      <c r="C389" t="str">
        <f t="shared" si="13"/>
        <v>2043_4</v>
      </c>
      <c r="F389" s="1">
        <v>78838224.853</v>
      </c>
      <c r="G389" s="1">
        <v>76103778.209999993</v>
      </c>
      <c r="H389" s="1">
        <v>99047225.028999999</v>
      </c>
      <c r="I389" s="1">
        <v>75592291.465000004</v>
      </c>
    </row>
    <row r="390" spans="1:9" x14ac:dyDescent="0.35">
      <c r="A390">
        <f t="shared" si="11"/>
        <v>2043</v>
      </c>
      <c r="B390">
        <f t="shared" si="12"/>
        <v>5</v>
      </c>
      <c r="C390" t="str">
        <f t="shared" si="13"/>
        <v>2043_5</v>
      </c>
      <c r="F390" s="1">
        <v>81672338.320999995</v>
      </c>
      <c r="G390" s="1">
        <v>86748137.068000004</v>
      </c>
      <c r="H390" s="1">
        <v>101675220.733</v>
      </c>
      <c r="I390" s="1">
        <v>78449291.101999998</v>
      </c>
    </row>
    <row r="391" spans="1:9" x14ac:dyDescent="0.35">
      <c r="A391">
        <f t="shared" si="11"/>
        <v>2043</v>
      </c>
      <c r="B391">
        <f t="shared" si="12"/>
        <v>6</v>
      </c>
      <c r="C391" t="str">
        <f t="shared" si="13"/>
        <v>2043_6</v>
      </c>
      <c r="F391" s="1">
        <v>102286651.771</v>
      </c>
      <c r="G391" s="1">
        <v>94779204.324000001</v>
      </c>
      <c r="H391" s="1">
        <v>125356583.92</v>
      </c>
      <c r="I391" s="1">
        <v>98387843.718999997</v>
      </c>
    </row>
    <row r="392" spans="1:9" x14ac:dyDescent="0.35">
      <c r="A392">
        <f t="shared" si="11"/>
        <v>2043</v>
      </c>
      <c r="B392">
        <f t="shared" si="12"/>
        <v>7</v>
      </c>
      <c r="C392" t="str">
        <f t="shared" si="13"/>
        <v>2043_7</v>
      </c>
      <c r="F392" s="1">
        <v>116188124.29000001</v>
      </c>
      <c r="G392" s="1">
        <v>120672483.46600001</v>
      </c>
      <c r="H392" s="1">
        <v>141409680.956</v>
      </c>
      <c r="I392" s="1">
        <v>111784244.105</v>
      </c>
    </row>
    <row r="393" spans="1:9" x14ac:dyDescent="0.35">
      <c r="A393">
        <f t="shared" si="11"/>
        <v>2043</v>
      </c>
      <c r="B393">
        <f t="shared" si="12"/>
        <v>8</v>
      </c>
      <c r="C393" t="str">
        <f t="shared" si="13"/>
        <v>2043_8</v>
      </c>
      <c r="F393" s="1">
        <v>114628574.542</v>
      </c>
      <c r="G393" s="1">
        <v>119031411.08400001</v>
      </c>
      <c r="H393" s="1">
        <v>139031517.66100001</v>
      </c>
      <c r="I393" s="1">
        <v>110349265.35600001</v>
      </c>
    </row>
    <row r="394" spans="1:9" x14ac:dyDescent="0.35">
      <c r="A394">
        <f t="shared" si="11"/>
        <v>2043</v>
      </c>
      <c r="B394">
        <f t="shared" si="12"/>
        <v>9</v>
      </c>
      <c r="C394" t="str">
        <f t="shared" si="13"/>
        <v>2043_9</v>
      </c>
      <c r="F394" s="1">
        <v>110345361.081</v>
      </c>
      <c r="G394" s="1">
        <v>105519705.221</v>
      </c>
      <c r="H394" s="1">
        <v>134778451.58399999</v>
      </c>
      <c r="I394" s="1">
        <v>106164515.803</v>
      </c>
    </row>
    <row r="395" spans="1:9" x14ac:dyDescent="0.35">
      <c r="A395">
        <f t="shared" si="11"/>
        <v>2043</v>
      </c>
      <c r="B395">
        <f t="shared" si="12"/>
        <v>10</v>
      </c>
      <c r="C395" t="str">
        <f t="shared" si="13"/>
        <v>2043_10</v>
      </c>
      <c r="F395" s="1">
        <v>81403899.494000003</v>
      </c>
      <c r="G395" s="1">
        <v>81652034.503000006</v>
      </c>
      <c r="H395" s="1">
        <v>101223969.37899999</v>
      </c>
      <c r="I395" s="1">
        <v>78188255.709999993</v>
      </c>
    </row>
    <row r="396" spans="1:9" x14ac:dyDescent="0.35">
      <c r="A396">
        <f t="shared" si="11"/>
        <v>2043</v>
      </c>
      <c r="B396">
        <f t="shared" si="12"/>
        <v>11</v>
      </c>
      <c r="C396" t="str">
        <f t="shared" si="13"/>
        <v>2043_11</v>
      </c>
      <c r="F396" s="1">
        <v>74541146.180999994</v>
      </c>
      <c r="G396" s="1">
        <v>74712620.592999995</v>
      </c>
      <c r="H396" s="1">
        <v>93772927.290000007</v>
      </c>
      <c r="I396" s="1">
        <v>71450772.047999993</v>
      </c>
    </row>
    <row r="397" spans="1:9" x14ac:dyDescent="0.35">
      <c r="A397">
        <f t="shared" si="11"/>
        <v>2043</v>
      </c>
      <c r="B397">
        <f t="shared" si="12"/>
        <v>12</v>
      </c>
      <c r="C397" t="str">
        <f t="shared" si="13"/>
        <v>2043_12</v>
      </c>
      <c r="F397" s="1">
        <v>78960973.452000007</v>
      </c>
      <c r="G397" s="1">
        <v>79325876.897</v>
      </c>
      <c r="H397" s="1">
        <v>99265535.262999997</v>
      </c>
      <c r="I397" s="1">
        <v>75578166.039000005</v>
      </c>
    </row>
    <row r="398" spans="1:9" x14ac:dyDescent="0.35">
      <c r="A398">
        <f t="shared" si="11"/>
        <v>2044</v>
      </c>
      <c r="B398">
        <f t="shared" si="12"/>
        <v>1</v>
      </c>
      <c r="C398" t="str">
        <f t="shared" si="13"/>
        <v>2044_1</v>
      </c>
      <c r="F398" s="1">
        <v>83620843.678000003</v>
      </c>
      <c r="G398" s="1">
        <v>84905119.689999998</v>
      </c>
      <c r="H398" s="1">
        <v>104713637.59999999</v>
      </c>
      <c r="I398" s="1">
        <v>80271777.922999993</v>
      </c>
    </row>
    <row r="399" spans="1:9" x14ac:dyDescent="0.35">
      <c r="A399">
        <f t="shared" si="11"/>
        <v>2044</v>
      </c>
      <c r="B399">
        <f t="shared" si="12"/>
        <v>2</v>
      </c>
      <c r="C399" t="str">
        <f t="shared" si="13"/>
        <v>2044_2</v>
      </c>
      <c r="F399" s="1">
        <v>83559743.929000005</v>
      </c>
      <c r="G399" s="1">
        <v>82456502.077999994</v>
      </c>
      <c r="H399" s="1">
        <v>103364110.109</v>
      </c>
      <c r="I399" s="1">
        <v>80396224.443000004</v>
      </c>
    </row>
    <row r="400" spans="1:9" x14ac:dyDescent="0.35">
      <c r="A400">
        <f t="shared" si="11"/>
        <v>2044</v>
      </c>
      <c r="B400">
        <f t="shared" si="12"/>
        <v>3</v>
      </c>
      <c r="C400" t="str">
        <f t="shared" si="13"/>
        <v>2044_3</v>
      </c>
      <c r="F400" s="1">
        <v>76757973.931999996</v>
      </c>
      <c r="G400" s="1">
        <v>73982557.199000001</v>
      </c>
      <c r="H400" s="1">
        <v>96163312.368000001</v>
      </c>
      <c r="I400" s="1">
        <v>73764886.752000004</v>
      </c>
    </row>
    <row r="401" spans="1:9" x14ac:dyDescent="0.35">
      <c r="A401">
        <f t="shared" si="11"/>
        <v>2044</v>
      </c>
      <c r="B401">
        <f t="shared" si="12"/>
        <v>4</v>
      </c>
      <c r="C401" t="str">
        <f t="shared" si="13"/>
        <v>2044_4</v>
      </c>
      <c r="F401" s="1">
        <v>78645444.877000004</v>
      </c>
      <c r="G401" s="1">
        <v>84644361.701000005</v>
      </c>
      <c r="H401" s="1">
        <v>99354108.583000004</v>
      </c>
      <c r="I401" s="1">
        <v>75566750.797000006</v>
      </c>
    </row>
    <row r="402" spans="1:9" x14ac:dyDescent="0.35">
      <c r="A402">
        <f t="shared" si="11"/>
        <v>2044</v>
      </c>
      <c r="B402">
        <f t="shared" si="12"/>
        <v>5</v>
      </c>
      <c r="C402" t="str">
        <f t="shared" si="13"/>
        <v>2044_5</v>
      </c>
      <c r="F402" s="1">
        <v>81558951.016000003</v>
      </c>
      <c r="G402" s="1">
        <v>77410095.347000003</v>
      </c>
      <c r="H402" s="1">
        <v>102064603.653</v>
      </c>
      <c r="I402" s="1">
        <v>78497675.599000007</v>
      </c>
    </row>
    <row r="403" spans="1:9" x14ac:dyDescent="0.35">
      <c r="A403">
        <f t="shared" si="11"/>
        <v>2044</v>
      </c>
      <c r="B403">
        <f t="shared" si="12"/>
        <v>6</v>
      </c>
      <c r="C403" t="str">
        <f t="shared" si="13"/>
        <v>2044_6</v>
      </c>
      <c r="F403" s="1">
        <v>102238801.513</v>
      </c>
      <c r="G403" s="1">
        <v>101547455.392</v>
      </c>
      <c r="H403" s="1">
        <v>125918675.34999999</v>
      </c>
      <c r="I403" s="1">
        <v>98517538.708000004</v>
      </c>
    </row>
    <row r="404" spans="1:9" x14ac:dyDescent="0.35">
      <c r="A404">
        <f t="shared" si="11"/>
        <v>2044</v>
      </c>
      <c r="B404">
        <f t="shared" si="12"/>
        <v>7</v>
      </c>
      <c r="C404" t="str">
        <f t="shared" si="13"/>
        <v>2044_7</v>
      </c>
      <c r="F404" s="1">
        <v>116196782.642</v>
      </c>
      <c r="G404" s="1">
        <v>120864248.43799999</v>
      </c>
      <c r="H404" s="1">
        <v>142108358.99900001</v>
      </c>
      <c r="I404" s="1">
        <v>111980369.84100001</v>
      </c>
    </row>
    <row r="405" spans="1:9" x14ac:dyDescent="0.35">
      <c r="A405">
        <f t="shared" si="11"/>
        <v>2044</v>
      </c>
      <c r="B405">
        <f t="shared" si="12"/>
        <v>8</v>
      </c>
      <c r="C405" t="str">
        <f t="shared" si="13"/>
        <v>2044_8</v>
      </c>
      <c r="F405" s="1">
        <v>114652463.266</v>
      </c>
      <c r="G405" s="1">
        <v>106644319.38</v>
      </c>
      <c r="H405" s="1">
        <v>139726524.333</v>
      </c>
      <c r="I405" s="1">
        <v>110553600.603</v>
      </c>
    </row>
    <row r="406" spans="1:9" x14ac:dyDescent="0.35">
      <c r="A406">
        <f t="shared" si="11"/>
        <v>2044</v>
      </c>
      <c r="B406">
        <f t="shared" si="12"/>
        <v>9</v>
      </c>
      <c r="C406" t="str">
        <f t="shared" si="13"/>
        <v>2044_9</v>
      </c>
      <c r="F406" s="1">
        <v>110321273.462</v>
      </c>
      <c r="G406" s="1">
        <v>112231795.12199999</v>
      </c>
      <c r="H406" s="1">
        <v>135410382.20199999</v>
      </c>
      <c r="I406" s="1">
        <v>106325770.722</v>
      </c>
    </row>
    <row r="407" spans="1:9" x14ac:dyDescent="0.35">
      <c r="A407">
        <f t="shared" si="11"/>
        <v>2044</v>
      </c>
      <c r="B407">
        <f t="shared" si="12"/>
        <v>10</v>
      </c>
      <c r="C407" t="str">
        <f t="shared" si="13"/>
        <v>2044_10</v>
      </c>
      <c r="F407" s="1">
        <v>81311939.083000004</v>
      </c>
      <c r="G407" s="1">
        <v>82111964.576000005</v>
      </c>
      <c r="H407" s="1">
        <v>101635368.735</v>
      </c>
      <c r="I407" s="1">
        <v>78255228.347000003</v>
      </c>
    </row>
    <row r="408" spans="1:9" x14ac:dyDescent="0.35">
      <c r="A408">
        <f t="shared" si="11"/>
        <v>2044</v>
      </c>
      <c r="B408">
        <f t="shared" si="12"/>
        <v>11</v>
      </c>
      <c r="C408" t="str">
        <f t="shared" si="13"/>
        <v>2044_11</v>
      </c>
      <c r="F408" s="1">
        <v>74359195.483999997</v>
      </c>
      <c r="G408" s="1">
        <v>74178762.255999997</v>
      </c>
      <c r="H408" s="1">
        <v>94067095.883000001</v>
      </c>
      <c r="I408" s="1">
        <v>71428167.963</v>
      </c>
    </row>
    <row r="409" spans="1:9" x14ac:dyDescent="0.35">
      <c r="A409">
        <f t="shared" si="11"/>
        <v>2044</v>
      </c>
      <c r="B409">
        <f t="shared" si="12"/>
        <v>12</v>
      </c>
      <c r="C409" t="str">
        <f t="shared" si="13"/>
        <v>2044_12</v>
      </c>
      <c r="F409" s="1">
        <v>78673187.285999998</v>
      </c>
      <c r="G409" s="1">
        <v>78415592.581</v>
      </c>
      <c r="H409" s="1">
        <v>99485861.523000002</v>
      </c>
      <c r="I409" s="1">
        <v>75459819.659999996</v>
      </c>
    </row>
    <row r="410" spans="1:9" x14ac:dyDescent="0.35">
      <c r="A410">
        <f t="shared" si="11"/>
        <v>2045</v>
      </c>
      <c r="B410">
        <f t="shared" si="12"/>
        <v>1</v>
      </c>
      <c r="C410" t="str">
        <f t="shared" si="13"/>
        <v>2045_1</v>
      </c>
      <c r="F410" s="1">
        <v>83293965.627000004</v>
      </c>
      <c r="G410" s="1">
        <v>85063746.409999996</v>
      </c>
      <c r="H410" s="1">
        <v>104865386.998</v>
      </c>
      <c r="I410" s="1">
        <v>80078772.084000006</v>
      </c>
    </row>
    <row r="411" spans="1:9" x14ac:dyDescent="0.35">
      <c r="A411">
        <f t="shared" si="11"/>
        <v>2045</v>
      </c>
      <c r="B411">
        <f t="shared" si="12"/>
        <v>2</v>
      </c>
      <c r="C411" t="str">
        <f t="shared" si="13"/>
        <v>2045_2</v>
      </c>
      <c r="F411" s="1">
        <v>82905843.256999999</v>
      </c>
      <c r="G411" s="1">
        <v>80940450.319000006</v>
      </c>
      <c r="H411" s="1">
        <v>103093905.735</v>
      </c>
      <c r="I411" s="1">
        <v>79877821.953999996</v>
      </c>
    </row>
    <row r="412" spans="1:9" x14ac:dyDescent="0.35">
      <c r="A412">
        <f t="shared" si="11"/>
        <v>2045</v>
      </c>
      <c r="B412">
        <f t="shared" si="12"/>
        <v>3</v>
      </c>
      <c r="C412" t="str">
        <f t="shared" si="13"/>
        <v>2045_3</v>
      </c>
      <c r="F412" s="1">
        <v>73381905.181999996</v>
      </c>
      <c r="G412" s="1">
        <v>74855074.892000005</v>
      </c>
      <c r="H412" s="1">
        <v>92617033.511999995</v>
      </c>
      <c r="I412" s="1">
        <v>70599364.770999998</v>
      </c>
    </row>
    <row r="413" spans="1:9" x14ac:dyDescent="0.35">
      <c r="A413">
        <f t="shared" si="11"/>
        <v>2045</v>
      </c>
      <c r="B413">
        <f t="shared" si="12"/>
        <v>4</v>
      </c>
      <c r="C413" t="str">
        <f t="shared" si="13"/>
        <v>2045_4</v>
      </c>
      <c r="F413" s="1">
        <v>78505005.819000006</v>
      </c>
      <c r="G413" s="1">
        <v>80893493.489999995</v>
      </c>
      <c r="H413" s="1">
        <v>99676599.539000005</v>
      </c>
      <c r="I413" s="1">
        <v>75555151.370000005</v>
      </c>
    </row>
    <row r="414" spans="1:9" x14ac:dyDescent="0.35">
      <c r="A414">
        <f t="shared" si="11"/>
        <v>2045</v>
      </c>
      <c r="B414">
        <f t="shared" si="12"/>
        <v>5</v>
      </c>
      <c r="C414" t="str">
        <f t="shared" si="13"/>
        <v>2045_5</v>
      </c>
      <c r="F414" s="1">
        <v>81501757.672000006</v>
      </c>
      <c r="G414" s="1">
        <v>75878744.203999996</v>
      </c>
      <c r="H414" s="1">
        <v>102474851.06</v>
      </c>
      <c r="I414" s="1">
        <v>78564841.942000002</v>
      </c>
    </row>
    <row r="415" spans="1:9" x14ac:dyDescent="0.35">
      <c r="A415">
        <f t="shared" si="11"/>
        <v>2045</v>
      </c>
      <c r="B415">
        <f t="shared" si="12"/>
        <v>6</v>
      </c>
      <c r="C415" t="str">
        <f t="shared" si="13"/>
        <v>2045_6</v>
      </c>
      <c r="F415" s="1">
        <v>102250656.833</v>
      </c>
      <c r="G415" s="1">
        <v>106958598.252</v>
      </c>
      <c r="H415" s="1">
        <v>126501363.678</v>
      </c>
      <c r="I415" s="1">
        <v>98665829.844999999</v>
      </c>
    </row>
    <row r="416" spans="1:9" x14ac:dyDescent="0.35">
      <c r="A416">
        <f t="shared" si="11"/>
        <v>2045</v>
      </c>
      <c r="B416">
        <f t="shared" si="12"/>
        <v>7</v>
      </c>
      <c r="C416" t="str">
        <f t="shared" si="13"/>
        <v>2045_7</v>
      </c>
      <c r="F416" s="1">
        <v>116260459.40099999</v>
      </c>
      <c r="G416" s="1">
        <v>121025091.178</v>
      </c>
      <c r="H416" s="1">
        <v>142819068.67300001</v>
      </c>
      <c r="I416" s="1">
        <v>112188299.603</v>
      </c>
    </row>
    <row r="417" spans="1:9" x14ac:dyDescent="0.35">
      <c r="A417">
        <f t="shared" si="11"/>
        <v>2045</v>
      </c>
      <c r="B417">
        <f t="shared" si="12"/>
        <v>8</v>
      </c>
      <c r="C417" t="str">
        <f t="shared" si="13"/>
        <v>2045_8</v>
      </c>
      <c r="F417" s="1">
        <v>114729194.777</v>
      </c>
      <c r="G417" s="1">
        <v>106698597.773</v>
      </c>
      <c r="H417" s="1">
        <v>140431869.66499999</v>
      </c>
      <c r="I417" s="1">
        <v>110769336.176</v>
      </c>
    </row>
    <row r="418" spans="1:9" x14ac:dyDescent="0.35">
      <c r="A418">
        <f t="shared" si="11"/>
        <v>2045</v>
      </c>
      <c r="B418">
        <f t="shared" si="12"/>
        <v>9</v>
      </c>
      <c r="C418" t="str">
        <f t="shared" si="13"/>
        <v>2045_9</v>
      </c>
      <c r="F418" s="1">
        <v>110355254.347</v>
      </c>
      <c r="G418" s="1">
        <v>112637086.323</v>
      </c>
      <c r="H418" s="1">
        <v>136056236.921</v>
      </c>
      <c r="I418" s="1">
        <v>106502615.676</v>
      </c>
    </row>
    <row r="419" spans="1:9" x14ac:dyDescent="0.35">
      <c r="A419">
        <f t="shared" si="11"/>
        <v>2045</v>
      </c>
      <c r="B419">
        <f t="shared" si="12"/>
        <v>10</v>
      </c>
      <c r="C419" t="str">
        <f t="shared" si="13"/>
        <v>2045_10</v>
      </c>
      <c r="F419" s="1">
        <v>81286721.428000003</v>
      </c>
      <c r="G419" s="1">
        <v>81481738.974999994</v>
      </c>
      <c r="H419" s="1">
        <v>102076389.43000001</v>
      </c>
      <c r="I419" s="1">
        <v>78352483.649000004</v>
      </c>
    </row>
    <row r="420" spans="1:9" x14ac:dyDescent="0.35">
      <c r="A420">
        <f t="shared" si="11"/>
        <v>2045</v>
      </c>
      <c r="B420">
        <f t="shared" si="12"/>
        <v>11</v>
      </c>
      <c r="C420" t="str">
        <f t="shared" si="13"/>
        <v>2045_11</v>
      </c>
      <c r="F420" s="1">
        <v>74250453.691</v>
      </c>
      <c r="G420" s="1">
        <v>74429369.166999996</v>
      </c>
      <c r="H420" s="1">
        <v>94397464.201000005</v>
      </c>
      <c r="I420" s="1">
        <v>71442471.825000003</v>
      </c>
    </row>
    <row r="421" spans="1:9" x14ac:dyDescent="0.35">
      <c r="A421">
        <f t="shared" si="11"/>
        <v>2045</v>
      </c>
      <c r="B421">
        <f t="shared" si="12"/>
        <v>12</v>
      </c>
      <c r="C421" t="str">
        <f t="shared" si="13"/>
        <v>2045_12</v>
      </c>
      <c r="F421" s="1">
        <v>78461588.737000003</v>
      </c>
      <c r="G421" s="1">
        <v>78634834.899000004</v>
      </c>
      <c r="H421" s="1">
        <v>99742660.672000006</v>
      </c>
      <c r="I421" s="1">
        <v>75379592.024000004</v>
      </c>
    </row>
    <row r="422" spans="1:9" x14ac:dyDescent="0.35">
      <c r="A422">
        <f t="shared" si="11"/>
        <v>2046</v>
      </c>
      <c r="B422">
        <f t="shared" si="12"/>
        <v>1</v>
      </c>
      <c r="C422" t="str">
        <f t="shared" si="13"/>
        <v>2046_1</v>
      </c>
      <c r="F422" s="1">
        <v>83027084.184</v>
      </c>
      <c r="G422" s="1">
        <v>84118265.184</v>
      </c>
      <c r="H422" s="1">
        <v>105039127.627</v>
      </c>
      <c r="I422" s="1">
        <v>79911368.366999999</v>
      </c>
    </row>
    <row r="423" spans="1:9" x14ac:dyDescent="0.35">
      <c r="A423">
        <f t="shared" si="11"/>
        <v>2046</v>
      </c>
      <c r="B423">
        <f t="shared" si="12"/>
        <v>2</v>
      </c>
      <c r="C423" t="str">
        <f t="shared" si="13"/>
        <v>2046_2</v>
      </c>
      <c r="F423" s="1">
        <v>82651728.951000005</v>
      </c>
      <c r="G423" s="1">
        <v>80668813.729000002</v>
      </c>
      <c r="H423" s="1">
        <v>103252537.34999999</v>
      </c>
      <c r="I423" s="1">
        <v>79717028.709999993</v>
      </c>
    </row>
    <row r="424" spans="1:9" x14ac:dyDescent="0.35">
      <c r="A424">
        <f t="shared" si="11"/>
        <v>2046</v>
      </c>
      <c r="B424">
        <f t="shared" si="12"/>
        <v>3</v>
      </c>
      <c r="C424" t="str">
        <f t="shared" si="13"/>
        <v>2046_3</v>
      </c>
      <c r="F424" s="1">
        <v>73212806.702999994</v>
      </c>
      <c r="G424" s="1">
        <v>76134908.612000003</v>
      </c>
      <c r="H424" s="1">
        <v>92835743.064999998</v>
      </c>
      <c r="I424" s="1">
        <v>70518369.371000007</v>
      </c>
    </row>
    <row r="425" spans="1:9" x14ac:dyDescent="0.35">
      <c r="A425">
        <f t="shared" si="11"/>
        <v>2046</v>
      </c>
      <c r="B425">
        <f t="shared" si="12"/>
        <v>4</v>
      </c>
      <c r="C425" t="str">
        <f t="shared" si="13"/>
        <v>2046_4</v>
      </c>
      <c r="F425" s="1">
        <v>78400618.341000006</v>
      </c>
      <c r="G425" s="1">
        <v>74831691.019999996</v>
      </c>
      <c r="H425" s="1">
        <v>99996249.721000001</v>
      </c>
      <c r="I425" s="1">
        <v>75545941.964000002</v>
      </c>
    </row>
    <row r="426" spans="1:9" x14ac:dyDescent="0.35">
      <c r="A426">
        <f t="shared" si="11"/>
        <v>2046</v>
      </c>
      <c r="B426">
        <f t="shared" si="12"/>
        <v>5</v>
      </c>
      <c r="C426" t="str">
        <f t="shared" si="13"/>
        <v>2046_5</v>
      </c>
      <c r="F426" s="1">
        <v>81476890.489999995</v>
      </c>
      <c r="G426" s="1">
        <v>80424542.246000007</v>
      </c>
      <c r="H426" s="1">
        <v>102879636.28399999</v>
      </c>
      <c r="I426" s="1">
        <v>78631256.905000001</v>
      </c>
    </row>
    <row r="427" spans="1:9" x14ac:dyDescent="0.35">
      <c r="A427">
        <f t="shared" si="11"/>
        <v>2046</v>
      </c>
      <c r="B427">
        <f t="shared" si="12"/>
        <v>6</v>
      </c>
      <c r="C427" t="str">
        <f t="shared" si="13"/>
        <v>2046_6</v>
      </c>
      <c r="F427" s="1">
        <v>102286669.70999999</v>
      </c>
      <c r="G427" s="1">
        <v>107036276.167</v>
      </c>
      <c r="H427" s="1">
        <v>127065335.366</v>
      </c>
      <c r="I427" s="1">
        <v>98801044.038000003</v>
      </c>
    </row>
    <row r="428" spans="1:9" x14ac:dyDescent="0.35">
      <c r="A428">
        <f t="shared" si="11"/>
        <v>2046</v>
      </c>
      <c r="B428">
        <f t="shared" si="12"/>
        <v>7</v>
      </c>
      <c r="C428" t="str">
        <f t="shared" si="13"/>
        <v>2046_7</v>
      </c>
      <c r="F428" s="1">
        <v>116342498.38500001</v>
      </c>
      <c r="G428" s="1">
        <v>114899336.127</v>
      </c>
      <c r="H428" s="1">
        <v>143501804.22099999</v>
      </c>
      <c r="I428" s="1">
        <v>112374539.348</v>
      </c>
    </row>
    <row r="429" spans="1:9" x14ac:dyDescent="0.35">
      <c r="A429">
        <f t="shared" si="11"/>
        <v>2046</v>
      </c>
      <c r="B429">
        <f t="shared" si="12"/>
        <v>8</v>
      </c>
      <c r="C429" t="str">
        <f t="shared" si="13"/>
        <v>2046_8</v>
      </c>
      <c r="F429" s="1">
        <v>114823796.302</v>
      </c>
      <c r="G429" s="1">
        <v>113049539.90700001</v>
      </c>
      <c r="H429" s="1">
        <v>141110650.912</v>
      </c>
      <c r="I429" s="1">
        <v>110964218.699</v>
      </c>
    </row>
    <row r="430" spans="1:9" x14ac:dyDescent="0.35">
      <c r="A430">
        <f t="shared" si="11"/>
        <v>2046</v>
      </c>
      <c r="B430">
        <f t="shared" si="12"/>
        <v>9</v>
      </c>
      <c r="C430" t="str">
        <f t="shared" si="13"/>
        <v>2046_9</v>
      </c>
      <c r="F430" s="1">
        <v>110410943.73</v>
      </c>
      <c r="G430" s="1">
        <v>112445595.971</v>
      </c>
      <c r="H430" s="1">
        <v>136679589.79699999</v>
      </c>
      <c r="I430" s="1">
        <v>106661814.266</v>
      </c>
    </row>
    <row r="431" spans="1:9" x14ac:dyDescent="0.35">
      <c r="A431">
        <f t="shared" si="11"/>
        <v>2046</v>
      </c>
      <c r="B431">
        <f t="shared" si="12"/>
        <v>10</v>
      </c>
      <c r="C431" t="str">
        <f t="shared" si="13"/>
        <v>2046_10</v>
      </c>
      <c r="F431" s="1">
        <v>81290046.333000004</v>
      </c>
      <c r="G431" s="1">
        <v>81494562.666999996</v>
      </c>
      <c r="H431" s="1">
        <v>102510047.647</v>
      </c>
      <c r="I431" s="1">
        <v>78445411.386999995</v>
      </c>
    </row>
    <row r="432" spans="1:9" x14ac:dyDescent="0.35">
      <c r="A432">
        <f t="shared" si="11"/>
        <v>2046</v>
      </c>
      <c r="B432">
        <f t="shared" si="12"/>
        <v>11</v>
      </c>
      <c r="C432" t="str">
        <f t="shared" si="13"/>
        <v>2046_11</v>
      </c>
      <c r="F432" s="1">
        <v>74173387.136000007</v>
      </c>
      <c r="G432" s="1">
        <v>74542678.540999994</v>
      </c>
      <c r="H432" s="1">
        <v>94724476.196999997</v>
      </c>
      <c r="I432" s="1">
        <v>71456112.218999997</v>
      </c>
    </row>
    <row r="433" spans="1:9" x14ac:dyDescent="0.35">
      <c r="A433">
        <f t="shared" si="11"/>
        <v>2046</v>
      </c>
      <c r="B433">
        <f t="shared" si="12"/>
        <v>12</v>
      </c>
      <c r="C433" t="str">
        <f t="shared" si="13"/>
        <v>2046_12</v>
      </c>
      <c r="F433" s="1">
        <v>78282112.415000007</v>
      </c>
      <c r="G433" s="1">
        <v>77796825.280000001</v>
      </c>
      <c r="H433" s="1">
        <v>99994298.880999997</v>
      </c>
      <c r="I433" s="1">
        <v>75297434.741999999</v>
      </c>
    </row>
    <row r="434" spans="1:9" x14ac:dyDescent="0.35">
      <c r="A434">
        <f t="shared" si="11"/>
        <v>2047</v>
      </c>
      <c r="B434">
        <f t="shared" si="12"/>
        <v>1</v>
      </c>
      <c r="C434" t="str">
        <f t="shared" si="13"/>
        <v>2047_1</v>
      </c>
      <c r="F434" s="1">
        <v>82827629.966999993</v>
      </c>
      <c r="G434" s="1">
        <v>83214409.616999999</v>
      </c>
      <c r="H434" s="1">
        <v>105251119.48100001</v>
      </c>
      <c r="I434" s="1">
        <v>79780857.490999997</v>
      </c>
    </row>
    <row r="435" spans="1:9" x14ac:dyDescent="0.35">
      <c r="A435">
        <f t="shared" ref="A435:A498" si="14">A423+1</f>
        <v>2047</v>
      </c>
      <c r="B435">
        <f t="shared" ref="B435:B498" si="15">B423</f>
        <v>2</v>
      </c>
      <c r="C435" t="str">
        <f t="shared" si="13"/>
        <v>2047_2</v>
      </c>
      <c r="F435" s="1">
        <v>82482330.150999993</v>
      </c>
      <c r="G435" s="1">
        <v>82097631.050999999</v>
      </c>
      <c r="H435" s="1">
        <v>103471284.54899999</v>
      </c>
      <c r="I435" s="1">
        <v>79612051.611000001</v>
      </c>
    </row>
    <row r="436" spans="1:9" x14ac:dyDescent="0.35">
      <c r="A436">
        <f t="shared" si="14"/>
        <v>2047</v>
      </c>
      <c r="B436">
        <f t="shared" si="15"/>
        <v>3</v>
      </c>
      <c r="C436" t="str">
        <f t="shared" si="13"/>
        <v>2047_3</v>
      </c>
      <c r="F436" s="1">
        <v>73140993.572999999</v>
      </c>
      <c r="G436" s="1">
        <v>73775617.783999994</v>
      </c>
      <c r="H436" s="1">
        <v>93130774.268999994</v>
      </c>
      <c r="I436" s="1">
        <v>70506531.150999993</v>
      </c>
    </row>
    <row r="437" spans="1:9" x14ac:dyDescent="0.35">
      <c r="A437">
        <f t="shared" si="14"/>
        <v>2047</v>
      </c>
      <c r="B437">
        <f t="shared" si="15"/>
        <v>4</v>
      </c>
      <c r="C437" t="str">
        <f t="shared" si="13"/>
        <v>2047_4</v>
      </c>
      <c r="F437" s="1">
        <v>78391590.833000004</v>
      </c>
      <c r="G437" s="1">
        <v>74997564.406000003</v>
      </c>
      <c r="H437" s="1">
        <v>100387706.13</v>
      </c>
      <c r="I437" s="1">
        <v>75601002.762999997</v>
      </c>
    </row>
    <row r="438" spans="1:9" x14ac:dyDescent="0.35">
      <c r="A438">
        <f t="shared" si="14"/>
        <v>2047</v>
      </c>
      <c r="B438">
        <f t="shared" si="15"/>
        <v>5</v>
      </c>
      <c r="C438" t="str">
        <f t="shared" si="13"/>
        <v>2047_5</v>
      </c>
      <c r="F438" s="1">
        <v>81541879.981000006</v>
      </c>
      <c r="G438" s="1">
        <v>82313908.953999996</v>
      </c>
      <c r="H438" s="1">
        <v>103351170.3</v>
      </c>
      <c r="I438" s="1">
        <v>78757055.863999993</v>
      </c>
    </row>
    <row r="439" spans="1:9" x14ac:dyDescent="0.35">
      <c r="A439">
        <f t="shared" si="14"/>
        <v>2047</v>
      </c>
      <c r="B439">
        <f t="shared" si="15"/>
        <v>6</v>
      </c>
      <c r="C439" t="str">
        <f t="shared" si="13"/>
        <v>2047_6</v>
      </c>
      <c r="F439" s="1">
        <v>102418897.443</v>
      </c>
      <c r="G439" s="1">
        <v>107218798.36</v>
      </c>
      <c r="H439" s="1">
        <v>127700374.189</v>
      </c>
      <c r="I439" s="1">
        <v>98998322.469999999</v>
      </c>
    </row>
    <row r="440" spans="1:9" x14ac:dyDescent="0.35">
      <c r="A440">
        <f t="shared" si="14"/>
        <v>2047</v>
      </c>
      <c r="B440">
        <f t="shared" si="15"/>
        <v>7</v>
      </c>
      <c r="C440" t="str">
        <f t="shared" si="13"/>
        <v>2047_7</v>
      </c>
      <c r="F440" s="1">
        <v>116523667.936</v>
      </c>
      <c r="G440" s="1">
        <v>108662605.74699999</v>
      </c>
      <c r="H440" s="1">
        <v>144257272.56600001</v>
      </c>
      <c r="I440" s="1">
        <v>112623317.133</v>
      </c>
    </row>
    <row r="441" spans="1:9" x14ac:dyDescent="0.35">
      <c r="A441">
        <f t="shared" si="14"/>
        <v>2047</v>
      </c>
      <c r="B441">
        <f t="shared" si="15"/>
        <v>8</v>
      </c>
      <c r="C441" t="str">
        <f t="shared" si="13"/>
        <v>2047_8</v>
      </c>
      <c r="F441" s="1">
        <v>115011210.101</v>
      </c>
      <c r="G441" s="1">
        <v>119709349.669</v>
      </c>
      <c r="H441" s="1">
        <v>141856456.625</v>
      </c>
      <c r="I441" s="1">
        <v>111216659.124</v>
      </c>
    </row>
    <row r="442" spans="1:9" x14ac:dyDescent="0.35">
      <c r="A442">
        <f t="shared" si="14"/>
        <v>2047</v>
      </c>
      <c r="B442">
        <f t="shared" si="15"/>
        <v>9</v>
      </c>
      <c r="C442" t="str">
        <f t="shared" si="13"/>
        <v>2047_9</v>
      </c>
      <c r="F442" s="1">
        <v>110553928.69</v>
      </c>
      <c r="G442" s="1">
        <v>112346295.68099999</v>
      </c>
      <c r="H442" s="1">
        <v>137362804.787</v>
      </c>
      <c r="I442" s="1">
        <v>106872575.79899999</v>
      </c>
    </row>
    <row r="443" spans="1:9" x14ac:dyDescent="0.35">
      <c r="A443">
        <f t="shared" si="14"/>
        <v>2047</v>
      </c>
      <c r="B443">
        <f t="shared" si="15"/>
        <v>10</v>
      </c>
      <c r="C443" t="str">
        <f t="shared" si="13"/>
        <v>2047_10</v>
      </c>
      <c r="F443" s="1">
        <v>81362544.569000006</v>
      </c>
      <c r="G443" s="1">
        <v>80368507.005999997</v>
      </c>
      <c r="H443" s="1">
        <v>102988362.73199999</v>
      </c>
      <c r="I443" s="1">
        <v>78577679.228</v>
      </c>
    </row>
    <row r="444" spans="1:9" x14ac:dyDescent="0.35">
      <c r="A444">
        <f t="shared" si="14"/>
        <v>2047</v>
      </c>
      <c r="B444">
        <f t="shared" si="15"/>
        <v>11</v>
      </c>
      <c r="C444" t="str">
        <f t="shared" si="13"/>
        <v>2047_11</v>
      </c>
      <c r="F444" s="1">
        <v>74160189.231999993</v>
      </c>
      <c r="G444" s="1">
        <v>73998322.035999998</v>
      </c>
      <c r="H444" s="1">
        <v>95090242.319999993</v>
      </c>
      <c r="I444" s="1">
        <v>71504364.085999995</v>
      </c>
    </row>
    <row r="445" spans="1:9" x14ac:dyDescent="0.35">
      <c r="A445">
        <f t="shared" si="14"/>
        <v>2047</v>
      </c>
      <c r="B445">
        <f t="shared" si="15"/>
        <v>12</v>
      </c>
      <c r="C445" t="str">
        <f t="shared" si="13"/>
        <v>2047_12</v>
      </c>
      <c r="F445" s="1">
        <v>78167839.25</v>
      </c>
      <c r="G445" s="1">
        <v>79296665.471000001</v>
      </c>
      <c r="H445" s="1">
        <v>100284351.858</v>
      </c>
      <c r="I445" s="1">
        <v>75249855.525000006</v>
      </c>
    </row>
    <row r="446" spans="1:9" x14ac:dyDescent="0.35">
      <c r="A446">
        <f t="shared" si="14"/>
        <v>2048</v>
      </c>
      <c r="B446">
        <f t="shared" si="15"/>
        <v>1</v>
      </c>
      <c r="C446" t="str">
        <f t="shared" si="13"/>
        <v>2048_1</v>
      </c>
      <c r="F446" s="1">
        <v>82627932.453999996</v>
      </c>
      <c r="G446" s="1">
        <v>83583398.165999994</v>
      </c>
      <c r="H446" s="1">
        <v>105435345.627</v>
      </c>
      <c r="I446" s="1">
        <v>79623137.967999995</v>
      </c>
    </row>
    <row r="447" spans="1:9" x14ac:dyDescent="0.35">
      <c r="A447">
        <f t="shared" si="14"/>
        <v>2048</v>
      </c>
      <c r="B447">
        <f t="shared" si="15"/>
        <v>2</v>
      </c>
      <c r="C447" t="str">
        <f t="shared" si="13"/>
        <v>2048_2</v>
      </c>
      <c r="F447" s="1">
        <v>82641031.881999999</v>
      </c>
      <c r="G447" s="1">
        <v>81520591.501000002</v>
      </c>
      <c r="H447" s="1">
        <v>104061278.325</v>
      </c>
      <c r="I447" s="1">
        <v>79801198.310000002</v>
      </c>
    </row>
    <row r="448" spans="1:9" x14ac:dyDescent="0.35">
      <c r="A448">
        <f t="shared" si="14"/>
        <v>2048</v>
      </c>
      <c r="B448">
        <f t="shared" si="15"/>
        <v>3</v>
      </c>
      <c r="C448" t="str">
        <f t="shared" si="13"/>
        <v>2048_3</v>
      </c>
      <c r="F448" s="1">
        <v>76159933.174999997</v>
      </c>
      <c r="G448" s="1">
        <v>73512553.761000007</v>
      </c>
      <c r="H448" s="1">
        <v>97129484.210999995</v>
      </c>
      <c r="I448" s="1">
        <v>73479248.244000003</v>
      </c>
    </row>
    <row r="449" spans="1:9" x14ac:dyDescent="0.35">
      <c r="A449">
        <f t="shared" si="14"/>
        <v>2048</v>
      </c>
      <c r="B449">
        <f t="shared" si="15"/>
        <v>4</v>
      </c>
      <c r="C449" t="str">
        <f t="shared" si="13"/>
        <v>2048_4</v>
      </c>
      <c r="F449" s="1">
        <v>78341451.019999996</v>
      </c>
      <c r="G449" s="1">
        <v>81209211.724999994</v>
      </c>
      <c r="H449" s="1">
        <v>100706178.18700001</v>
      </c>
      <c r="I449" s="1">
        <v>75588214.034999996</v>
      </c>
    </row>
    <row r="450" spans="1:9" x14ac:dyDescent="0.35">
      <c r="A450">
        <f t="shared" si="14"/>
        <v>2048</v>
      </c>
      <c r="B450">
        <f t="shared" si="15"/>
        <v>5</v>
      </c>
      <c r="C450" t="str">
        <f t="shared" si="13"/>
        <v>2048_5</v>
      </c>
      <c r="F450" s="1">
        <v>81566502.75</v>
      </c>
      <c r="G450" s="1">
        <v>81869458.216999993</v>
      </c>
      <c r="H450" s="1">
        <v>103751192.406</v>
      </c>
      <c r="I450" s="1">
        <v>78815784.253000006</v>
      </c>
    </row>
    <row r="451" spans="1:9" x14ac:dyDescent="0.35">
      <c r="A451">
        <f t="shared" si="14"/>
        <v>2048</v>
      </c>
      <c r="B451">
        <f t="shared" si="15"/>
        <v>6</v>
      </c>
      <c r="C451" t="str">
        <f t="shared" ref="C451:C505" si="16">A451&amp;"_"&amp;B451</f>
        <v>2048_6</v>
      </c>
      <c r="F451" s="1">
        <v>102507909.498</v>
      </c>
      <c r="G451" s="1">
        <v>95037346.724999994</v>
      </c>
      <c r="H451" s="1">
        <v>128256997.54899999</v>
      </c>
      <c r="I451" s="1">
        <v>99121635.929000005</v>
      </c>
    </row>
    <row r="452" spans="1:9" x14ac:dyDescent="0.35">
      <c r="A452">
        <f t="shared" si="14"/>
        <v>2048</v>
      </c>
      <c r="B452">
        <f t="shared" si="15"/>
        <v>7</v>
      </c>
      <c r="C452" t="str">
        <f t="shared" si="16"/>
        <v>2048_7</v>
      </c>
      <c r="F452" s="1">
        <v>116665616.72400001</v>
      </c>
      <c r="G452" s="1">
        <v>121133717.5</v>
      </c>
      <c r="H452" s="1">
        <v>144936328.11199999</v>
      </c>
      <c r="I452" s="1">
        <v>112799221.161</v>
      </c>
    </row>
    <row r="453" spans="1:9" x14ac:dyDescent="0.35">
      <c r="A453">
        <f t="shared" si="14"/>
        <v>2048</v>
      </c>
      <c r="B453">
        <f t="shared" si="15"/>
        <v>8</v>
      </c>
      <c r="C453" t="str">
        <f t="shared" si="16"/>
        <v>2048_8</v>
      </c>
      <c r="F453" s="1">
        <v>115165878.40700001</v>
      </c>
      <c r="G453" s="1">
        <v>119555884.124</v>
      </c>
      <c r="H453" s="1">
        <v>142534493.97</v>
      </c>
      <c r="I453" s="1">
        <v>111403675.634</v>
      </c>
    </row>
    <row r="454" spans="1:9" x14ac:dyDescent="0.35">
      <c r="A454">
        <f t="shared" si="14"/>
        <v>2048</v>
      </c>
      <c r="B454">
        <f t="shared" si="15"/>
        <v>9</v>
      </c>
      <c r="C454" t="str">
        <f t="shared" si="16"/>
        <v>2048_9</v>
      </c>
      <c r="F454" s="1">
        <v>110668143.973</v>
      </c>
      <c r="G454" s="1">
        <v>100263769.62899999</v>
      </c>
      <c r="H454" s="1">
        <v>137982846.00400001</v>
      </c>
      <c r="I454" s="1">
        <v>107021656.043</v>
      </c>
    </row>
    <row r="455" spans="1:9" x14ac:dyDescent="0.35">
      <c r="A455">
        <f t="shared" si="14"/>
        <v>2048</v>
      </c>
      <c r="B455">
        <f t="shared" si="15"/>
        <v>10</v>
      </c>
      <c r="C455" t="str">
        <f t="shared" si="16"/>
        <v>2048_10</v>
      </c>
      <c r="F455" s="1">
        <v>81407057.531000003</v>
      </c>
      <c r="G455" s="1">
        <v>82316717.494000003</v>
      </c>
      <c r="H455" s="1">
        <v>103410063.69</v>
      </c>
      <c r="I455" s="1">
        <v>78655226.138999999</v>
      </c>
    </row>
    <row r="456" spans="1:9" x14ac:dyDescent="0.35">
      <c r="A456">
        <f t="shared" si="14"/>
        <v>2048</v>
      </c>
      <c r="B456">
        <f t="shared" si="15"/>
        <v>11</v>
      </c>
      <c r="C456" t="str">
        <f t="shared" si="16"/>
        <v>2048_11</v>
      </c>
      <c r="F456" s="1">
        <v>74117901.408999994</v>
      </c>
      <c r="G456" s="1">
        <v>73608660.052000001</v>
      </c>
      <c r="H456" s="1">
        <v>95398642.481000006</v>
      </c>
      <c r="I456" s="1">
        <v>71497844.834000006</v>
      </c>
    </row>
    <row r="457" spans="1:9" x14ac:dyDescent="0.35">
      <c r="A457">
        <f t="shared" si="14"/>
        <v>2048</v>
      </c>
      <c r="B457">
        <f t="shared" si="15"/>
        <v>12</v>
      </c>
      <c r="C457" t="str">
        <f t="shared" si="16"/>
        <v>2048_12</v>
      </c>
      <c r="F457" s="1">
        <v>78022735.053000003</v>
      </c>
      <c r="G457" s="1">
        <v>78172031.686000004</v>
      </c>
      <c r="H457" s="1">
        <v>100513432.45200001</v>
      </c>
      <c r="I457" s="1">
        <v>75144884.75</v>
      </c>
    </row>
    <row r="458" spans="1:9" x14ac:dyDescent="0.35">
      <c r="A458">
        <f t="shared" si="14"/>
        <v>2049</v>
      </c>
      <c r="B458">
        <f t="shared" si="15"/>
        <v>1</v>
      </c>
      <c r="C458" t="str">
        <f t="shared" si="16"/>
        <v>2049_1</v>
      </c>
      <c r="F458" s="1">
        <v>82440903.306999996</v>
      </c>
      <c r="G458" s="1">
        <v>84289832.695999995</v>
      </c>
      <c r="H458" s="1">
        <v>105609090.389</v>
      </c>
      <c r="I458" s="1">
        <v>79456689.259000003</v>
      </c>
    </row>
    <row r="459" spans="1:9" x14ac:dyDescent="0.35">
      <c r="A459">
        <f t="shared" si="14"/>
        <v>2049</v>
      </c>
      <c r="B459">
        <f t="shared" si="15"/>
        <v>2</v>
      </c>
      <c r="C459" t="str">
        <f t="shared" si="16"/>
        <v>2049_2</v>
      </c>
      <c r="F459" s="1">
        <v>82124315.871999994</v>
      </c>
      <c r="G459" s="1">
        <v>81474818.788000003</v>
      </c>
      <c r="H459" s="1">
        <v>103812659.748</v>
      </c>
      <c r="I459" s="1">
        <v>79313356.309</v>
      </c>
    </row>
    <row r="460" spans="1:9" x14ac:dyDescent="0.35">
      <c r="A460">
        <f t="shared" si="14"/>
        <v>2049</v>
      </c>
      <c r="B460">
        <f t="shared" si="15"/>
        <v>3</v>
      </c>
      <c r="C460" t="str">
        <f t="shared" si="16"/>
        <v>2049_3</v>
      </c>
      <c r="F460" s="1">
        <v>72948133.390000001</v>
      </c>
      <c r="G460" s="1">
        <v>73626024.75</v>
      </c>
      <c r="H460" s="1">
        <v>93593388.335999995</v>
      </c>
      <c r="I460" s="1">
        <v>70365549.783000007</v>
      </c>
    </row>
    <row r="461" spans="1:9" x14ac:dyDescent="0.35">
      <c r="A461">
        <f t="shared" si="14"/>
        <v>2049</v>
      </c>
      <c r="B461">
        <f t="shared" si="15"/>
        <v>4</v>
      </c>
      <c r="C461" t="str">
        <f t="shared" si="16"/>
        <v>2049_4</v>
      </c>
      <c r="F461" s="1">
        <v>78321135.038000003</v>
      </c>
      <c r="G461" s="1">
        <v>84088206.119000003</v>
      </c>
      <c r="H461" s="1">
        <v>101031339.131</v>
      </c>
      <c r="I461" s="1">
        <v>75580721.019999996</v>
      </c>
    </row>
    <row r="462" spans="1:9" x14ac:dyDescent="0.35">
      <c r="A462">
        <f t="shared" si="14"/>
        <v>2049</v>
      </c>
      <c r="B462">
        <f t="shared" si="15"/>
        <v>5</v>
      </c>
      <c r="C462" t="str">
        <f t="shared" si="16"/>
        <v>2049_5</v>
      </c>
      <c r="F462" s="1">
        <v>81625041.662</v>
      </c>
      <c r="G462" s="1">
        <v>82743219.576000005</v>
      </c>
      <c r="H462" s="1">
        <v>104162389.219</v>
      </c>
      <c r="I462" s="1">
        <v>78883068.619000003</v>
      </c>
    </row>
    <row r="463" spans="1:9" x14ac:dyDescent="0.35">
      <c r="A463">
        <f t="shared" si="14"/>
        <v>2049</v>
      </c>
      <c r="B463">
        <f t="shared" si="15"/>
        <v>6</v>
      </c>
      <c r="C463" t="str">
        <f t="shared" si="16"/>
        <v>2049_6</v>
      </c>
      <c r="F463" s="1">
        <v>102645627.292</v>
      </c>
      <c r="G463" s="1">
        <v>96553151.129999995</v>
      </c>
      <c r="H463" s="1">
        <v>128838161.839</v>
      </c>
      <c r="I463" s="1">
        <v>99263761.372999996</v>
      </c>
    </row>
    <row r="464" spans="1:9" x14ac:dyDescent="0.35">
      <c r="A464">
        <f t="shared" si="14"/>
        <v>2049</v>
      </c>
      <c r="B464">
        <f t="shared" si="15"/>
        <v>7</v>
      </c>
      <c r="C464" t="str">
        <f t="shared" si="16"/>
        <v>2049_7</v>
      </c>
      <c r="F464" s="1">
        <v>116863718.317</v>
      </c>
      <c r="G464" s="1">
        <v>121424850.381</v>
      </c>
      <c r="H464" s="1">
        <v>145645944.535</v>
      </c>
      <c r="I464" s="1">
        <v>112998369.95200001</v>
      </c>
    </row>
    <row r="465" spans="1:9" x14ac:dyDescent="0.35">
      <c r="A465">
        <f t="shared" si="14"/>
        <v>2049</v>
      </c>
      <c r="B465">
        <f t="shared" si="15"/>
        <v>8</v>
      </c>
      <c r="C465" t="str">
        <f t="shared" si="16"/>
        <v>2049_8</v>
      </c>
      <c r="F465" s="1">
        <v>115372390.972</v>
      </c>
      <c r="G465" s="1">
        <v>113575355.024</v>
      </c>
      <c r="H465" s="1">
        <v>143239050.33199999</v>
      </c>
      <c r="I465" s="1">
        <v>111610762.905</v>
      </c>
    </row>
    <row r="466" spans="1:9" x14ac:dyDescent="0.35">
      <c r="A466">
        <f t="shared" si="14"/>
        <v>2049</v>
      </c>
      <c r="B466">
        <f t="shared" si="15"/>
        <v>9</v>
      </c>
      <c r="C466" t="str">
        <f t="shared" si="16"/>
        <v>2049_9</v>
      </c>
      <c r="F466" s="1">
        <v>110825836.266</v>
      </c>
      <c r="G466" s="1">
        <v>112162404.485</v>
      </c>
      <c r="H466" s="1">
        <v>138619081.77200001</v>
      </c>
      <c r="I466" s="1">
        <v>107182727.53200001</v>
      </c>
    </row>
    <row r="467" spans="1:9" x14ac:dyDescent="0.35">
      <c r="A467">
        <f t="shared" si="14"/>
        <v>2049</v>
      </c>
      <c r="B467">
        <f t="shared" si="15"/>
        <v>10</v>
      </c>
      <c r="C467" t="str">
        <f t="shared" si="16"/>
        <v>2049_10</v>
      </c>
      <c r="F467" s="1">
        <v>81478849.805999994</v>
      </c>
      <c r="G467" s="1">
        <v>81841156.472000003</v>
      </c>
      <c r="H467" s="1">
        <v>103834700.171</v>
      </c>
      <c r="I467" s="1">
        <v>78735087.858999997</v>
      </c>
    </row>
    <row r="468" spans="1:9" x14ac:dyDescent="0.35">
      <c r="A468">
        <f t="shared" si="14"/>
        <v>2049</v>
      </c>
      <c r="B468">
        <f t="shared" si="15"/>
        <v>11</v>
      </c>
      <c r="C468" t="str">
        <f t="shared" si="16"/>
        <v>2049_11</v>
      </c>
      <c r="F468" s="1">
        <v>74097152.946999997</v>
      </c>
      <c r="G468" s="1">
        <v>74102670.218999997</v>
      </c>
      <c r="H468" s="1">
        <v>95704383.594999999</v>
      </c>
      <c r="I468" s="1">
        <v>71489932.501000002</v>
      </c>
    </row>
    <row r="469" spans="1:9" x14ac:dyDescent="0.35">
      <c r="A469">
        <f t="shared" si="14"/>
        <v>2049</v>
      </c>
      <c r="B469">
        <f t="shared" si="15"/>
        <v>12</v>
      </c>
      <c r="C469" t="str">
        <f t="shared" si="16"/>
        <v>2049_12</v>
      </c>
      <c r="F469" s="1">
        <v>77899009.272</v>
      </c>
      <c r="G469" s="1">
        <v>76717881.880999997</v>
      </c>
      <c r="H469" s="1">
        <v>100739404.066</v>
      </c>
      <c r="I469" s="1">
        <v>75038996.927000001</v>
      </c>
    </row>
    <row r="470" spans="1:9" x14ac:dyDescent="0.35">
      <c r="A470">
        <f t="shared" si="14"/>
        <v>2050</v>
      </c>
      <c r="B470">
        <f t="shared" si="15"/>
        <v>1</v>
      </c>
      <c r="C470" t="str">
        <f t="shared" si="16"/>
        <v>2050_1</v>
      </c>
      <c r="F470" s="1">
        <v>82245634.946999997</v>
      </c>
      <c r="G470" s="1">
        <v>79763258.759000003</v>
      </c>
      <c r="H470" s="1">
        <v>105748759.458</v>
      </c>
      <c r="I470" s="1">
        <v>79259024.438999996</v>
      </c>
    </row>
    <row r="471" spans="1:9" x14ac:dyDescent="0.35">
      <c r="A471">
        <f t="shared" si="14"/>
        <v>2050</v>
      </c>
      <c r="B471">
        <f t="shared" si="15"/>
        <v>2</v>
      </c>
      <c r="C471" t="str">
        <f t="shared" si="16"/>
        <v>2050_2</v>
      </c>
      <c r="F471" s="1">
        <v>81947153.008000001</v>
      </c>
      <c r="G471" s="1">
        <v>80041182.465000004</v>
      </c>
      <c r="H471" s="1">
        <v>103950276.676</v>
      </c>
      <c r="I471" s="1">
        <v>79134435.136999995</v>
      </c>
    </row>
    <row r="472" spans="1:9" x14ac:dyDescent="0.35">
      <c r="A472">
        <f t="shared" si="14"/>
        <v>2050</v>
      </c>
      <c r="B472">
        <f t="shared" si="15"/>
        <v>3</v>
      </c>
      <c r="C472" t="str">
        <f t="shared" si="16"/>
        <v>2050_3</v>
      </c>
      <c r="F472" s="1">
        <v>72854088.162</v>
      </c>
      <c r="G472" s="1">
        <v>74528197.424999997</v>
      </c>
      <c r="H472" s="1">
        <v>93793632.196999997</v>
      </c>
      <c r="I472" s="1">
        <v>70266894.056999996</v>
      </c>
    </row>
    <row r="473" spans="1:9" x14ac:dyDescent="0.35">
      <c r="A473">
        <f t="shared" si="14"/>
        <v>2050</v>
      </c>
      <c r="B473">
        <f t="shared" si="15"/>
        <v>4</v>
      </c>
      <c r="C473" t="str">
        <f t="shared" si="16"/>
        <v>2050_4</v>
      </c>
      <c r="F473" s="1">
        <v>78282454.234999999</v>
      </c>
      <c r="G473" s="1">
        <v>85370841.430999994</v>
      </c>
      <c r="H473" s="1">
        <v>101312843.66599999</v>
      </c>
      <c r="I473" s="1">
        <v>75532667.510000005</v>
      </c>
    </row>
    <row r="474" spans="1:9" x14ac:dyDescent="0.35">
      <c r="A474">
        <f t="shared" si="14"/>
        <v>2050</v>
      </c>
      <c r="B474">
        <f t="shared" si="15"/>
        <v>5</v>
      </c>
      <c r="C474" t="str">
        <f t="shared" si="16"/>
        <v>2050_5</v>
      </c>
      <c r="F474" s="1">
        <v>81661236.783000007</v>
      </c>
      <c r="G474" s="1">
        <v>76388366.037</v>
      </c>
      <c r="H474" s="1">
        <v>104526390.397</v>
      </c>
      <c r="I474" s="1">
        <v>78906022.721000001</v>
      </c>
    </row>
    <row r="475" spans="1:9" x14ac:dyDescent="0.35">
      <c r="A475">
        <f t="shared" si="14"/>
        <v>2050</v>
      </c>
      <c r="B475">
        <f t="shared" si="15"/>
        <v>6</v>
      </c>
      <c r="C475" t="str">
        <f t="shared" si="16"/>
        <v>2050_6</v>
      </c>
      <c r="F475" s="1">
        <v>102753619.573</v>
      </c>
      <c r="G475" s="1">
        <v>102063034.384</v>
      </c>
      <c r="H475" s="1">
        <v>129360645.07799999</v>
      </c>
      <c r="I475" s="1">
        <v>99350575.277999997</v>
      </c>
    </row>
    <row r="476" spans="1:9" x14ac:dyDescent="0.35">
      <c r="A476">
        <f t="shared" si="14"/>
        <v>2050</v>
      </c>
      <c r="B476">
        <f t="shared" si="15"/>
        <v>7</v>
      </c>
      <c r="C476" t="str">
        <f t="shared" si="16"/>
        <v>2050_7</v>
      </c>
      <c r="F476" s="1">
        <v>117065553.348</v>
      </c>
      <c r="G476" s="1">
        <v>121723346.38600001</v>
      </c>
      <c r="H476" s="1">
        <v>146330451.896</v>
      </c>
      <c r="I476" s="1">
        <v>113172691.354</v>
      </c>
    </row>
    <row r="477" spans="1:9" x14ac:dyDescent="0.35">
      <c r="A477">
        <f t="shared" si="14"/>
        <v>2050</v>
      </c>
      <c r="B477">
        <f t="shared" si="15"/>
        <v>8</v>
      </c>
      <c r="C477" t="str">
        <f t="shared" si="16"/>
        <v>2050_8</v>
      </c>
      <c r="F477" s="1">
        <v>115619541.84999999</v>
      </c>
      <c r="G477" s="1">
        <v>107627394.62199999</v>
      </c>
      <c r="H477" s="1">
        <v>143959387.99900001</v>
      </c>
      <c r="I477" s="1">
        <v>111830416.147</v>
      </c>
    </row>
    <row r="478" spans="1:9" x14ac:dyDescent="0.35">
      <c r="A478">
        <f t="shared" si="14"/>
        <v>2050</v>
      </c>
      <c r="B478">
        <f t="shared" si="15"/>
        <v>9</v>
      </c>
      <c r="C478" t="str">
        <f t="shared" si="16"/>
        <v>2050_9</v>
      </c>
      <c r="F478" s="1">
        <v>111060200.134</v>
      </c>
      <c r="G478" s="1">
        <v>112976793.285</v>
      </c>
      <c r="H478" s="1">
        <v>139310445.00299999</v>
      </c>
      <c r="I478" s="1">
        <v>107392108.45</v>
      </c>
    </row>
    <row r="479" spans="1:9" x14ac:dyDescent="0.35">
      <c r="A479">
        <f t="shared" si="14"/>
        <v>2050</v>
      </c>
      <c r="B479">
        <f t="shared" si="15"/>
        <v>10</v>
      </c>
      <c r="C479" t="str">
        <f t="shared" si="16"/>
        <v>2050_10</v>
      </c>
      <c r="F479" s="1">
        <v>81602230.490999997</v>
      </c>
      <c r="G479" s="1">
        <v>82406813.259000003</v>
      </c>
      <c r="H479" s="1">
        <v>104292666.32600001</v>
      </c>
      <c r="I479" s="1">
        <v>78843943.369000003</v>
      </c>
    </row>
    <row r="480" spans="1:9" x14ac:dyDescent="0.35">
      <c r="A480">
        <f t="shared" si="14"/>
        <v>2050</v>
      </c>
      <c r="B480">
        <f t="shared" si="15"/>
        <v>11</v>
      </c>
      <c r="C480" t="str">
        <f t="shared" si="16"/>
        <v>2050_11</v>
      </c>
      <c r="F480" s="1">
        <v>74107077.625</v>
      </c>
      <c r="G480" s="1">
        <v>73937411.540999994</v>
      </c>
      <c r="H480" s="1">
        <v>96021927.887999997</v>
      </c>
      <c r="I480" s="1">
        <v>71490940.142000005</v>
      </c>
    </row>
    <row r="481" spans="1:9" x14ac:dyDescent="0.35">
      <c r="A481">
        <f t="shared" si="14"/>
        <v>2050</v>
      </c>
      <c r="B481">
        <f t="shared" si="15"/>
        <v>12</v>
      </c>
      <c r="C481" t="str">
        <f t="shared" si="16"/>
        <v>2050_12</v>
      </c>
      <c r="F481" s="1">
        <v>77786479.386999995</v>
      </c>
      <c r="G481" s="1">
        <v>77541238.787</v>
      </c>
      <c r="H481" s="1">
        <v>100955024.171</v>
      </c>
      <c r="I481" s="1">
        <v>74921296.436000004</v>
      </c>
    </row>
    <row r="482" spans="1:9" x14ac:dyDescent="0.35">
      <c r="A482">
        <f t="shared" si="14"/>
        <v>2051</v>
      </c>
      <c r="B482">
        <f t="shared" si="15"/>
        <v>1</v>
      </c>
      <c r="C482" t="str">
        <f t="shared" si="16"/>
        <v>2051_1</v>
      </c>
      <c r="F482" s="1">
        <v>82084911.711999997</v>
      </c>
      <c r="G482" s="1">
        <v>83819730.628999993</v>
      </c>
      <c r="H482" s="1">
        <v>105963239.993</v>
      </c>
      <c r="I482" s="1">
        <v>79139585.040000007</v>
      </c>
    </row>
    <row r="483" spans="1:9" x14ac:dyDescent="0.35">
      <c r="A483">
        <f t="shared" si="14"/>
        <v>2051</v>
      </c>
      <c r="B483">
        <f t="shared" si="15"/>
        <v>2</v>
      </c>
      <c r="C483" t="str">
        <f t="shared" si="16"/>
        <v>2051_2</v>
      </c>
      <c r="F483" s="1">
        <v>81801856.031000003</v>
      </c>
      <c r="G483" s="1">
        <v>79876594.008000001</v>
      </c>
      <c r="H483" s="1">
        <v>104157057.793</v>
      </c>
      <c r="I483" s="1">
        <v>79028021.746999994</v>
      </c>
    </row>
    <row r="484" spans="1:9" x14ac:dyDescent="0.35">
      <c r="A484">
        <f t="shared" si="14"/>
        <v>2051</v>
      </c>
      <c r="B484">
        <f t="shared" si="15"/>
        <v>3</v>
      </c>
      <c r="C484" t="str">
        <f t="shared" si="16"/>
        <v>2051_3</v>
      </c>
      <c r="F484" s="1">
        <v>72793312.974000007</v>
      </c>
      <c r="G484" s="1">
        <v>74231921.897</v>
      </c>
      <c r="H484" s="1">
        <v>94064939.408999994</v>
      </c>
      <c r="I484" s="1">
        <v>70241609.691</v>
      </c>
    </row>
    <row r="485" spans="1:9" x14ac:dyDescent="0.35">
      <c r="A485">
        <f t="shared" si="14"/>
        <v>2051</v>
      </c>
      <c r="B485">
        <f t="shared" si="15"/>
        <v>4</v>
      </c>
      <c r="C485" t="str">
        <f t="shared" si="16"/>
        <v>2051_4</v>
      </c>
      <c r="F485" s="1">
        <v>78282942.952000007</v>
      </c>
      <c r="G485" s="1">
        <v>81142446.740999997</v>
      </c>
      <c r="H485" s="1">
        <v>101678241.287</v>
      </c>
      <c r="I485" s="1">
        <v>75569811.180999994</v>
      </c>
    </row>
    <row r="486" spans="1:9" x14ac:dyDescent="0.35">
      <c r="A486">
        <f t="shared" si="14"/>
        <v>2051</v>
      </c>
      <c r="B486">
        <f t="shared" si="15"/>
        <v>5</v>
      </c>
      <c r="C486" t="str">
        <f t="shared" si="16"/>
        <v>2051_5</v>
      </c>
      <c r="F486" s="1">
        <v>81733975.927000001</v>
      </c>
      <c r="G486" s="1">
        <v>75655500.199000001</v>
      </c>
      <c r="H486" s="1">
        <v>104973577.97499999</v>
      </c>
      <c r="I486" s="1">
        <v>79012473.574000001</v>
      </c>
    </row>
    <row r="487" spans="1:9" x14ac:dyDescent="0.35">
      <c r="A487">
        <f t="shared" si="14"/>
        <v>2051</v>
      </c>
      <c r="B487">
        <f t="shared" si="15"/>
        <v>6</v>
      </c>
      <c r="C487" t="str">
        <f t="shared" si="16"/>
        <v>2051_6</v>
      </c>
      <c r="F487" s="1">
        <v>102893729.54700001</v>
      </c>
      <c r="G487" s="1">
        <v>107570638.461</v>
      </c>
      <c r="H487" s="1">
        <v>129971888.04899999</v>
      </c>
      <c r="I487" s="1">
        <v>99525272.388999999</v>
      </c>
    </row>
    <row r="488" spans="1:9" x14ac:dyDescent="0.35">
      <c r="A488">
        <f t="shared" si="14"/>
        <v>2051</v>
      </c>
      <c r="B488">
        <f t="shared" si="15"/>
        <v>7</v>
      </c>
      <c r="C488" t="str">
        <f t="shared" si="16"/>
        <v>2051_7</v>
      </c>
      <c r="F488" s="1">
        <v>117295223.94599999</v>
      </c>
      <c r="G488" s="1">
        <v>122055745.443</v>
      </c>
      <c r="H488" s="1">
        <v>147106674.514</v>
      </c>
      <c r="I488" s="1">
        <v>113436864.25300001</v>
      </c>
    </row>
    <row r="489" spans="1:9" x14ac:dyDescent="0.35">
      <c r="A489">
        <f t="shared" si="14"/>
        <v>2051</v>
      </c>
      <c r="B489">
        <f t="shared" si="15"/>
        <v>8</v>
      </c>
      <c r="C489" t="str">
        <f t="shared" si="16"/>
        <v>2051_8</v>
      </c>
      <c r="F489" s="1">
        <v>115892947.955</v>
      </c>
      <c r="G489" s="1">
        <v>107871588.339</v>
      </c>
      <c r="H489" s="1">
        <v>144768125.55000001</v>
      </c>
      <c r="I489" s="1">
        <v>112136465.7</v>
      </c>
    </row>
    <row r="490" spans="1:9" x14ac:dyDescent="0.35">
      <c r="A490">
        <f t="shared" si="14"/>
        <v>2051</v>
      </c>
      <c r="B490">
        <f t="shared" si="15"/>
        <v>9</v>
      </c>
      <c r="C490" t="str">
        <f t="shared" si="16"/>
        <v>2051_9</v>
      </c>
      <c r="F490" s="1">
        <v>111326505.764</v>
      </c>
      <c r="G490" s="1">
        <v>113607439.874</v>
      </c>
      <c r="H490" s="1">
        <v>140094731.384</v>
      </c>
      <c r="I490" s="1">
        <v>107692902.999</v>
      </c>
    </row>
    <row r="491" spans="1:9" x14ac:dyDescent="0.35">
      <c r="A491">
        <f t="shared" si="14"/>
        <v>2051</v>
      </c>
      <c r="B491">
        <f t="shared" si="15"/>
        <v>10</v>
      </c>
      <c r="C491" t="str">
        <f t="shared" si="16"/>
        <v>2051_10</v>
      </c>
      <c r="F491" s="1">
        <v>81761045.291999996</v>
      </c>
      <c r="G491" s="1">
        <v>81955438.703999996</v>
      </c>
      <c r="H491" s="1">
        <v>104832834.15099999</v>
      </c>
      <c r="I491" s="1">
        <v>79034985.496999994</v>
      </c>
    </row>
    <row r="492" spans="1:9" x14ac:dyDescent="0.35">
      <c r="A492">
        <f t="shared" si="14"/>
        <v>2051</v>
      </c>
      <c r="B492">
        <f t="shared" si="15"/>
        <v>11</v>
      </c>
      <c r="C492" t="str">
        <f t="shared" si="16"/>
        <v>2051_11</v>
      </c>
      <c r="F492" s="1">
        <v>74154680.553000003</v>
      </c>
      <c r="G492" s="1">
        <v>74330649.020999998</v>
      </c>
      <c r="H492" s="1">
        <v>96419545.696999997</v>
      </c>
      <c r="I492" s="1">
        <v>71573270.193000004</v>
      </c>
    </row>
    <row r="493" spans="1:9" x14ac:dyDescent="0.35">
      <c r="A493">
        <f t="shared" si="14"/>
        <v>2051</v>
      </c>
      <c r="B493">
        <f t="shared" si="15"/>
        <v>12</v>
      </c>
      <c r="C493" t="str">
        <f t="shared" si="16"/>
        <v>2051_12</v>
      </c>
      <c r="F493" s="1">
        <v>77710615.888999999</v>
      </c>
      <c r="G493" s="1">
        <v>77881028.018000007</v>
      </c>
      <c r="H493" s="1">
        <v>101249030.97499999</v>
      </c>
      <c r="I493" s="1">
        <v>74884530.959000006</v>
      </c>
    </row>
    <row r="494" spans="1:9" x14ac:dyDescent="0.35">
      <c r="A494">
        <f t="shared" si="14"/>
        <v>2052</v>
      </c>
      <c r="B494">
        <f t="shared" si="15"/>
        <v>1</v>
      </c>
      <c r="C494" t="str">
        <f t="shared" si="16"/>
        <v>2052_1</v>
      </c>
      <c r="F494" s="1">
        <v>81192594.076000005</v>
      </c>
      <c r="G494" s="1">
        <v>82252628.973000005</v>
      </c>
      <c r="H494" s="1">
        <v>105673890.939</v>
      </c>
      <c r="I494" s="1">
        <v>78547638.972000003</v>
      </c>
    </row>
    <row r="495" spans="1:9" x14ac:dyDescent="0.35">
      <c r="A495">
        <f t="shared" si="14"/>
        <v>2052</v>
      </c>
      <c r="B495">
        <f t="shared" si="15"/>
        <v>2</v>
      </c>
      <c r="C495" t="str">
        <f t="shared" si="16"/>
        <v>2052_2</v>
      </c>
      <c r="F495" s="1">
        <v>81301159.636000007</v>
      </c>
      <c r="G495" s="1">
        <v>84401557.268000007</v>
      </c>
      <c r="H495" s="1">
        <v>104299050.035</v>
      </c>
      <c r="I495" s="1">
        <v>78802879.544</v>
      </c>
    </row>
    <row r="496" spans="1:9" x14ac:dyDescent="0.35">
      <c r="A496">
        <f t="shared" si="14"/>
        <v>2052</v>
      </c>
      <c r="B496">
        <f t="shared" si="15"/>
        <v>3</v>
      </c>
      <c r="C496" t="str">
        <f t="shared" si="16"/>
        <v>2052_3</v>
      </c>
      <c r="F496" s="1">
        <v>75208968.466000006</v>
      </c>
      <c r="G496" s="1">
        <v>72712880.474000007</v>
      </c>
      <c r="H496" s="1">
        <v>97701095.916999996</v>
      </c>
      <c r="I496" s="1">
        <v>72840972.184</v>
      </c>
    </row>
    <row r="497" spans="1:9" x14ac:dyDescent="0.35">
      <c r="A497">
        <f t="shared" si="14"/>
        <v>2052</v>
      </c>
      <c r="B497">
        <f t="shared" si="15"/>
        <v>4</v>
      </c>
      <c r="C497" t="str">
        <f t="shared" si="16"/>
        <v>2052_4</v>
      </c>
      <c r="F497" s="1">
        <v>77723984.893000007</v>
      </c>
      <c r="G497" s="1">
        <v>73225523.784999996</v>
      </c>
      <c r="H497" s="1">
        <v>101702034.965</v>
      </c>
      <c r="I497" s="1">
        <v>75276969.991999999</v>
      </c>
    </row>
    <row r="498" spans="1:9" x14ac:dyDescent="0.35">
      <c r="A498">
        <f t="shared" si="14"/>
        <v>2052</v>
      </c>
      <c r="B498">
        <f t="shared" si="15"/>
        <v>5</v>
      </c>
      <c r="C498" t="str">
        <f t="shared" si="16"/>
        <v>2052_5</v>
      </c>
      <c r="F498" s="1">
        <v>81327896.028999999</v>
      </c>
      <c r="G498" s="1">
        <v>83246656.177000001</v>
      </c>
      <c r="H498" s="1">
        <v>105170358.252</v>
      </c>
      <c r="I498" s="1">
        <v>78867835.366999999</v>
      </c>
    </row>
    <row r="499" spans="1:9" x14ac:dyDescent="0.35">
      <c r="A499">
        <f t="shared" ref="A499:A505" si="17">A487+1</f>
        <v>2052</v>
      </c>
      <c r="B499">
        <f t="shared" ref="B499:B505" si="18">B487</f>
        <v>6</v>
      </c>
      <c r="C499" t="str">
        <f t="shared" si="16"/>
        <v>2052_6</v>
      </c>
      <c r="F499" s="1">
        <v>102573949.836</v>
      </c>
      <c r="G499" s="1">
        <v>107346031.118</v>
      </c>
      <c r="H499" s="1">
        <v>130426313.27599999</v>
      </c>
      <c r="I499" s="1">
        <v>99522471.976999998</v>
      </c>
    </row>
    <row r="500" spans="1:9" x14ac:dyDescent="0.35">
      <c r="A500">
        <f t="shared" si="17"/>
        <v>2052</v>
      </c>
      <c r="B500">
        <f t="shared" si="18"/>
        <v>7</v>
      </c>
      <c r="C500" t="str">
        <f t="shared" si="16"/>
        <v>2052_7</v>
      </c>
      <c r="F500" s="1">
        <v>117082901.552</v>
      </c>
      <c r="G500" s="1">
        <v>109254753.896</v>
      </c>
      <c r="H500" s="1">
        <v>147801591.83700001</v>
      </c>
      <c r="I500" s="1">
        <v>113583320.65000001</v>
      </c>
    </row>
    <row r="501" spans="1:9" x14ac:dyDescent="0.35">
      <c r="A501">
        <f t="shared" si="17"/>
        <v>2052</v>
      </c>
      <c r="B501">
        <f t="shared" si="18"/>
        <v>8</v>
      </c>
      <c r="C501" t="str">
        <f t="shared" si="16"/>
        <v>2052_8</v>
      </c>
      <c r="F501" s="1">
        <v>115746612.133</v>
      </c>
      <c r="G501" s="1">
        <v>120429579.428</v>
      </c>
      <c r="H501" s="1">
        <v>145510064.73199999</v>
      </c>
      <c r="I501" s="1">
        <v>112338625.884</v>
      </c>
    </row>
    <row r="502" spans="1:9" x14ac:dyDescent="0.35">
      <c r="A502">
        <f t="shared" si="17"/>
        <v>2052</v>
      </c>
      <c r="B502">
        <f t="shared" si="18"/>
        <v>9</v>
      </c>
      <c r="C502" t="str">
        <f t="shared" si="16"/>
        <v>2052_9</v>
      </c>
      <c r="F502" s="1">
        <v>111128874.81299999</v>
      </c>
      <c r="G502" s="1">
        <v>112903641.764</v>
      </c>
      <c r="H502" s="1">
        <v>140747379.23300001</v>
      </c>
      <c r="I502" s="1">
        <v>107834750.61499999</v>
      </c>
    </row>
    <row r="503" spans="1:9" x14ac:dyDescent="0.35">
      <c r="A503">
        <f t="shared" si="17"/>
        <v>2052</v>
      </c>
      <c r="B503">
        <f t="shared" si="18"/>
        <v>10</v>
      </c>
      <c r="C503" t="str">
        <f t="shared" si="16"/>
        <v>2052_10</v>
      </c>
      <c r="F503" s="1">
        <v>81457799.160999998</v>
      </c>
      <c r="G503" s="1">
        <v>80461533.964000002</v>
      </c>
      <c r="H503" s="1">
        <v>105142561.807</v>
      </c>
      <c r="I503" s="1">
        <v>78992174.358999997</v>
      </c>
    </row>
    <row r="504" spans="1:9" x14ac:dyDescent="0.35">
      <c r="A504">
        <f t="shared" si="17"/>
        <v>2052</v>
      </c>
      <c r="B504">
        <f t="shared" si="18"/>
        <v>11</v>
      </c>
      <c r="C504" t="str">
        <f t="shared" si="16"/>
        <v>2052_11</v>
      </c>
      <c r="F504" s="1">
        <v>73660751.443000004</v>
      </c>
      <c r="G504" s="1">
        <v>73494868.324000001</v>
      </c>
      <c r="H504" s="1">
        <v>96481997.149000004</v>
      </c>
      <c r="I504" s="1">
        <v>71332788.972000003</v>
      </c>
    </row>
    <row r="505" spans="1:9" x14ac:dyDescent="0.35">
      <c r="A505">
        <f t="shared" si="17"/>
        <v>2052</v>
      </c>
      <c r="B505">
        <f t="shared" si="18"/>
        <v>12</v>
      </c>
      <c r="C505" t="str">
        <f t="shared" si="16"/>
        <v>2052_12</v>
      </c>
      <c r="F505" s="1">
        <v>76970193.229000002</v>
      </c>
      <c r="G505" s="1">
        <v>78067536.171000004</v>
      </c>
      <c r="H505" s="1">
        <v>101099205.41500001</v>
      </c>
      <c r="I505" s="1">
        <v>74428261.262999997</v>
      </c>
    </row>
  </sheetData>
  <phoneticPr fontId="4" type="noConversion"/>
  <conditionalFormatting sqref="P196:P202 N196:N203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06:P21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16:P2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26:P23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47:N154">
    <cfRule type="colorScale" priority="1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57:N164">
    <cfRule type="colorScale" priority="2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76:N183">
    <cfRule type="colorScale" priority="2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86:N193">
    <cfRule type="colorScale" priority="2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06:N213">
    <cfRule type="colorScale" priority="2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16:N223">
    <cfRule type="colorScale" priority="2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26:N233">
    <cfRule type="colorScale" priority="2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173:P173 N166:N173">
    <cfRule type="colorScale" priority="2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zoomScale="80" zoomScaleNormal="80" workbookViewId="0">
      <selection activeCell="D29" sqref="D29"/>
    </sheetView>
  </sheetViews>
  <sheetFormatPr defaultRowHeight="14.5" x14ac:dyDescent="0.35"/>
  <cols>
    <col min="1" max="1" width="22.81640625" bestFit="1" customWidth="1"/>
    <col min="2" max="2" width="23.6328125" bestFit="1" customWidth="1"/>
  </cols>
  <sheetData>
    <row r="1" spans="1:2" x14ac:dyDescent="0.35">
      <c r="A1" s="12" t="s">
        <v>56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72</v>
      </c>
    </row>
    <row r="5" spans="1:2" x14ac:dyDescent="0.35">
      <c r="A5" t="s">
        <v>7</v>
      </c>
      <c r="B5">
        <v>52</v>
      </c>
    </row>
    <row r="6" spans="1:2" x14ac:dyDescent="0.35">
      <c r="A6" t="s">
        <v>8</v>
      </c>
      <c r="B6">
        <v>0.98199999999999998</v>
      </c>
    </row>
    <row r="7" spans="1:2" x14ac:dyDescent="0.35">
      <c r="A7" t="s">
        <v>9</v>
      </c>
      <c r="B7">
        <v>0.97499999999999998</v>
      </c>
    </row>
    <row r="8" spans="1:2" x14ac:dyDescent="0.35">
      <c r="A8" t="s">
        <v>10</v>
      </c>
      <c r="B8">
        <v>29.71</v>
      </c>
    </row>
    <row r="9" spans="1:2" x14ac:dyDescent="0.35">
      <c r="A9" t="s">
        <v>11</v>
      </c>
      <c r="B9">
        <v>30.343</v>
      </c>
    </row>
    <row r="10" spans="1:2" x14ac:dyDescent="0.35">
      <c r="A10" t="s">
        <v>12</v>
      </c>
      <c r="B10" t="s">
        <v>13</v>
      </c>
    </row>
    <row r="11" spans="1:2" x14ac:dyDescent="0.35">
      <c r="A11" t="s">
        <v>14</v>
      </c>
      <c r="B11" t="s">
        <v>13</v>
      </c>
    </row>
    <row r="12" spans="1:2" x14ac:dyDescent="0.35">
      <c r="A12" t="s">
        <v>15</v>
      </c>
      <c r="B12" s="1">
        <v>-1151.73</v>
      </c>
    </row>
    <row r="13" spans="1:2" x14ac:dyDescent="0.35">
      <c r="A13" t="s">
        <v>16</v>
      </c>
      <c r="B13" s="1">
        <v>1.78568886170489E+16</v>
      </c>
    </row>
    <row r="14" spans="1:2" x14ac:dyDescent="0.35">
      <c r="A14" t="s">
        <v>17</v>
      </c>
      <c r="B14" s="1">
        <v>330412812984551</v>
      </c>
    </row>
    <row r="15" spans="1:2" x14ac:dyDescent="0.35">
      <c r="A15" t="s">
        <v>18</v>
      </c>
      <c r="B15" s="1">
        <v>6354092557395.21</v>
      </c>
    </row>
    <row r="16" spans="1:2" x14ac:dyDescent="0.35">
      <c r="A16" t="s">
        <v>19</v>
      </c>
      <c r="B16" s="1">
        <v>2520732.54</v>
      </c>
    </row>
    <row r="17" spans="1:4" x14ac:dyDescent="0.35">
      <c r="A17" t="s">
        <v>20</v>
      </c>
      <c r="B17" s="1">
        <v>1625056.09</v>
      </c>
    </row>
    <row r="18" spans="1:4" x14ac:dyDescent="0.35">
      <c r="A18" t="s">
        <v>21</v>
      </c>
      <c r="B18" s="2">
        <v>1.5599999999999999E-2</v>
      </c>
    </row>
    <row r="19" spans="1:4" x14ac:dyDescent="0.35">
      <c r="A19" t="s">
        <v>22</v>
      </c>
      <c r="B19">
        <v>1.498</v>
      </c>
    </row>
    <row r="20" spans="1:4" x14ac:dyDescent="0.35">
      <c r="A20" t="s">
        <v>23</v>
      </c>
      <c r="B20" t="s">
        <v>13</v>
      </c>
    </row>
    <row r="21" spans="1:4" x14ac:dyDescent="0.35">
      <c r="A21" t="s">
        <v>24</v>
      </c>
      <c r="B21">
        <v>39.56</v>
      </c>
    </row>
    <row r="22" spans="1:4" x14ac:dyDescent="0.35">
      <c r="A22" t="s">
        <v>25</v>
      </c>
      <c r="B22">
        <v>2.3800000000000002E-2</v>
      </c>
    </row>
    <row r="23" spans="1:4" x14ac:dyDescent="0.35">
      <c r="A23" t="s">
        <v>26</v>
      </c>
      <c r="B23">
        <v>1.4999999999999999E-2</v>
      </c>
    </row>
    <row r="24" spans="1:4" x14ac:dyDescent="0.35">
      <c r="A24" t="s">
        <v>27</v>
      </c>
      <c r="B24">
        <v>3.1190000000000002</v>
      </c>
    </row>
    <row r="25" spans="1:4" x14ac:dyDescent="0.35">
      <c r="A25" t="s">
        <v>28</v>
      </c>
      <c r="B25">
        <v>4.4999999999999998E-2</v>
      </c>
    </row>
    <row r="26" spans="1:4" x14ac:dyDescent="0.35">
      <c r="A26" t="s">
        <v>29</v>
      </c>
      <c r="B26">
        <v>0.97770000000000001</v>
      </c>
    </row>
    <row r="28" spans="1:4" x14ac:dyDescent="0.35">
      <c r="A28" t="s">
        <v>49</v>
      </c>
      <c r="B28" t="s">
        <v>50</v>
      </c>
      <c r="C28" t="s">
        <v>51</v>
      </c>
      <c r="D28" t="s">
        <v>57</v>
      </c>
    </row>
    <row r="29" spans="1:4" x14ac:dyDescent="0.35">
      <c r="A29" t="s">
        <v>32</v>
      </c>
      <c r="B29">
        <v>11639.977999999999</v>
      </c>
      <c r="C29" s="2">
        <v>0</v>
      </c>
      <c r="D29">
        <v>8.9629999999999992</v>
      </c>
    </row>
    <row r="30" spans="1:4" x14ac:dyDescent="0.35">
      <c r="A30" t="s">
        <v>30</v>
      </c>
      <c r="B30">
        <v>1650.7</v>
      </c>
      <c r="C30" s="2">
        <v>0</v>
      </c>
      <c r="D30">
        <v>7.9290000000000003</v>
      </c>
    </row>
    <row r="31" spans="1:4" x14ac:dyDescent="0.35">
      <c r="A31" t="s">
        <v>33</v>
      </c>
      <c r="B31">
        <v>-3535733.81</v>
      </c>
      <c r="C31" s="2">
        <v>0.17780000000000001</v>
      </c>
      <c r="D31">
        <v>-1.3660000000000001</v>
      </c>
    </row>
    <row r="32" spans="1:4" x14ac:dyDescent="0.35">
      <c r="A32" t="s">
        <v>34</v>
      </c>
      <c r="B32">
        <v>2904820.2390000001</v>
      </c>
      <c r="C32" s="2">
        <v>0.21640000000000001</v>
      </c>
      <c r="D32">
        <v>1.2509999999999999</v>
      </c>
    </row>
    <row r="33" spans="1:4" x14ac:dyDescent="0.35">
      <c r="A33" t="s">
        <v>58</v>
      </c>
      <c r="B33">
        <v>1087221.7609999999</v>
      </c>
      <c r="C33" s="2">
        <v>0.52910000000000001</v>
      </c>
      <c r="D33">
        <v>0.63400000000000001</v>
      </c>
    </row>
    <row r="34" spans="1:4" x14ac:dyDescent="0.35">
      <c r="A34" t="s">
        <v>35</v>
      </c>
      <c r="B34">
        <v>-675910.47100000002</v>
      </c>
      <c r="C34" s="2">
        <v>0.67469999999999997</v>
      </c>
      <c r="D34">
        <v>-0.42199999999999999</v>
      </c>
    </row>
    <row r="35" spans="1:4" x14ac:dyDescent="0.35">
      <c r="A35" t="s">
        <v>36</v>
      </c>
      <c r="B35">
        <v>3932837.716</v>
      </c>
      <c r="C35" s="2">
        <v>3.4599999999999999E-2</v>
      </c>
      <c r="D35">
        <v>2.17</v>
      </c>
    </row>
    <row r="36" spans="1:4" x14ac:dyDescent="0.35">
      <c r="A36" t="s">
        <v>37</v>
      </c>
      <c r="B36">
        <v>5979791.8799999999</v>
      </c>
      <c r="C36" s="2">
        <v>4.7199999999999999E-2</v>
      </c>
      <c r="D36">
        <v>2.032</v>
      </c>
    </row>
    <row r="37" spans="1:4" x14ac:dyDescent="0.35">
      <c r="A37" t="s">
        <v>38</v>
      </c>
      <c r="B37">
        <v>6304412.7659999998</v>
      </c>
      <c r="C37" s="2">
        <v>0.14280000000000001</v>
      </c>
      <c r="D37">
        <v>1.488</v>
      </c>
    </row>
    <row r="38" spans="1:4" x14ac:dyDescent="0.35">
      <c r="A38" t="s">
        <v>39</v>
      </c>
      <c r="B38">
        <v>8933034.4790000003</v>
      </c>
      <c r="C38" s="2">
        <v>3.4799999999999998E-2</v>
      </c>
      <c r="D38">
        <v>2.1680000000000001</v>
      </c>
    </row>
    <row r="39" spans="1:4" x14ac:dyDescent="0.35">
      <c r="A39" t="s">
        <v>40</v>
      </c>
      <c r="B39">
        <v>5954116.4850000003</v>
      </c>
      <c r="C39" s="2">
        <v>9.8599999999999993E-2</v>
      </c>
      <c r="D39">
        <v>1.6819999999999999</v>
      </c>
    </row>
    <row r="40" spans="1:4" x14ac:dyDescent="0.35">
      <c r="A40" t="s">
        <v>41</v>
      </c>
      <c r="B40">
        <v>4292116.2429999998</v>
      </c>
      <c r="C40" s="2">
        <v>5.1900000000000002E-2</v>
      </c>
      <c r="D40">
        <v>1.9890000000000001</v>
      </c>
    </row>
    <row r="41" spans="1:4" x14ac:dyDescent="0.35">
      <c r="A41" t="s">
        <v>42</v>
      </c>
      <c r="B41">
        <v>-4694342.9890000001</v>
      </c>
      <c r="C41" s="2">
        <v>2.2800000000000001E-2</v>
      </c>
      <c r="D41">
        <v>-2.347</v>
      </c>
    </row>
    <row r="42" spans="1:4" x14ac:dyDescent="0.35">
      <c r="A42" t="s">
        <v>43</v>
      </c>
      <c r="B42">
        <v>-69620558.973000005</v>
      </c>
      <c r="C42" s="2">
        <v>4.0000000000000002E-4</v>
      </c>
      <c r="D42">
        <v>-3.8180000000000001</v>
      </c>
    </row>
    <row r="43" spans="1:4" x14ac:dyDescent="0.35">
      <c r="A43" t="s">
        <v>44</v>
      </c>
      <c r="B43">
        <v>-3024937.04</v>
      </c>
      <c r="C43" s="2">
        <v>4.4000000000000003E-3</v>
      </c>
      <c r="D43">
        <v>-2.98</v>
      </c>
    </row>
    <row r="44" spans="1:4" x14ac:dyDescent="0.35">
      <c r="A44" t="s">
        <v>31</v>
      </c>
      <c r="B44">
        <v>25917.277999999998</v>
      </c>
      <c r="C44" s="2">
        <v>0</v>
      </c>
      <c r="D44">
        <v>6.0640000000000001</v>
      </c>
    </row>
    <row r="45" spans="1:4" x14ac:dyDescent="0.35">
      <c r="A45" t="s">
        <v>59</v>
      </c>
      <c r="B45">
        <v>-7315228.6950000003</v>
      </c>
      <c r="C45" s="2">
        <v>1.1599999999999999E-2</v>
      </c>
      <c r="D45">
        <v>-2.6150000000000002</v>
      </c>
    </row>
    <row r="46" spans="1:4" x14ac:dyDescent="0.35">
      <c r="A46" t="s">
        <v>60</v>
      </c>
      <c r="B46">
        <v>-11810710.472999999</v>
      </c>
      <c r="C46" s="2">
        <v>2.0000000000000001E-4</v>
      </c>
      <c r="D46">
        <v>-3.9729999999999999</v>
      </c>
    </row>
    <row r="47" spans="1:4" x14ac:dyDescent="0.35">
      <c r="A47" t="s">
        <v>61</v>
      </c>
      <c r="B47">
        <v>-4343636.2929999996</v>
      </c>
      <c r="C47" s="2">
        <v>0.19450000000000001</v>
      </c>
      <c r="D47">
        <v>-1.3140000000000001</v>
      </c>
    </row>
    <row r="48" spans="1:4" x14ac:dyDescent="0.35">
      <c r="A48" t="s">
        <v>52</v>
      </c>
      <c r="B48">
        <v>68122.543999999994</v>
      </c>
      <c r="C48" s="2">
        <v>5.2699999999999997E-2</v>
      </c>
      <c r="D48">
        <v>1.9830000000000001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7"/>
  <sheetViews>
    <sheetView zoomScale="60" zoomScaleNormal="60" workbookViewId="0">
      <selection activeCell="J40" sqref="J1:J40"/>
    </sheetView>
  </sheetViews>
  <sheetFormatPr defaultRowHeight="14.5" x14ac:dyDescent="0.35"/>
  <cols>
    <col min="1" max="1" width="7.1796875" bestFit="1" customWidth="1"/>
    <col min="2" max="2" width="9.36328125" bestFit="1" customWidth="1"/>
    <col min="3" max="3" width="9" bestFit="1" customWidth="1"/>
    <col min="4" max="4" width="10.36328125" bestFit="1" customWidth="1"/>
    <col min="5" max="8" width="22.6328125" customWidth="1"/>
  </cols>
  <sheetData>
    <row r="1" spans="1:9" x14ac:dyDescent="0.35">
      <c r="A1" s="3" t="s">
        <v>0</v>
      </c>
      <c r="B1" s="3" t="s">
        <v>1</v>
      </c>
      <c r="C1" s="3" t="s">
        <v>3</v>
      </c>
      <c r="D1" s="3" t="s">
        <v>2</v>
      </c>
      <c r="E1" s="1" t="s">
        <v>67</v>
      </c>
      <c r="F1" s="1" t="s">
        <v>56</v>
      </c>
      <c r="G1" s="1"/>
      <c r="H1" s="1"/>
      <c r="I1" s="3"/>
    </row>
    <row r="2" spans="1:9" x14ac:dyDescent="0.35">
      <c r="A2">
        <v>2010</v>
      </c>
      <c r="B2">
        <v>1</v>
      </c>
      <c r="C2" t="str">
        <f>A2&amp;"_"&amp;B2</f>
        <v>2010_1</v>
      </c>
      <c r="D2" s="1">
        <v>43646</v>
      </c>
      <c r="E2" s="1"/>
      <c r="F2" s="1"/>
      <c r="G2" s="1"/>
      <c r="H2" s="1"/>
    </row>
    <row r="3" spans="1:9" x14ac:dyDescent="0.35">
      <c r="A3">
        <v>2010</v>
      </c>
      <c r="B3">
        <v>2</v>
      </c>
      <c r="C3" t="str">
        <f t="shared" ref="C3:C66" si="0">A3&amp;"_"&amp;B3</f>
        <v>2010_2</v>
      </c>
      <c r="D3" s="1">
        <v>43666</v>
      </c>
      <c r="E3" s="1"/>
      <c r="F3" s="1"/>
      <c r="G3" s="1"/>
      <c r="H3" s="1"/>
    </row>
    <row r="4" spans="1:9" x14ac:dyDescent="0.35">
      <c r="A4">
        <v>2010</v>
      </c>
      <c r="B4">
        <v>3</v>
      </c>
      <c r="C4" t="str">
        <f t="shared" si="0"/>
        <v>2010_3</v>
      </c>
      <c r="D4" s="1">
        <v>43728</v>
      </c>
      <c r="E4" s="1"/>
      <c r="F4" s="1"/>
      <c r="G4" s="1"/>
      <c r="H4" s="1"/>
    </row>
    <row r="5" spans="1:9" x14ac:dyDescent="0.35">
      <c r="A5">
        <v>2010</v>
      </c>
      <c r="B5">
        <v>4</v>
      </c>
      <c r="C5" t="str">
        <f t="shared" si="0"/>
        <v>2010_4</v>
      </c>
      <c r="D5" s="1">
        <v>43649</v>
      </c>
      <c r="E5" s="1"/>
      <c r="F5" s="1"/>
      <c r="G5" s="1"/>
      <c r="H5" s="1"/>
    </row>
    <row r="6" spans="1:9" x14ac:dyDescent="0.35">
      <c r="A6">
        <v>2010</v>
      </c>
      <c r="B6">
        <v>5</v>
      </c>
      <c r="C6" t="str">
        <f t="shared" si="0"/>
        <v>2010_5</v>
      </c>
      <c r="D6" s="1">
        <v>43604</v>
      </c>
      <c r="E6" s="1"/>
      <c r="F6" s="1"/>
      <c r="G6" s="1"/>
      <c r="H6" s="1"/>
    </row>
    <row r="7" spans="1:9" x14ac:dyDescent="0.35">
      <c r="A7">
        <v>2010</v>
      </c>
      <c r="B7">
        <v>6</v>
      </c>
      <c r="C7" t="str">
        <f t="shared" si="0"/>
        <v>2010_6</v>
      </c>
      <c r="D7" s="1">
        <v>43683</v>
      </c>
      <c r="E7" s="1"/>
      <c r="F7" s="1"/>
      <c r="G7" s="1"/>
      <c r="H7" s="1"/>
    </row>
    <row r="8" spans="1:9" x14ac:dyDescent="0.35">
      <c r="A8">
        <v>2010</v>
      </c>
      <c r="B8">
        <v>7</v>
      </c>
      <c r="C8" t="str">
        <f t="shared" si="0"/>
        <v>2010_7</v>
      </c>
      <c r="D8" s="1">
        <v>43638</v>
      </c>
      <c r="E8" s="1"/>
      <c r="F8" s="1"/>
      <c r="G8" s="1"/>
      <c r="H8" s="1"/>
    </row>
    <row r="9" spans="1:9" x14ac:dyDescent="0.35">
      <c r="A9">
        <v>2010</v>
      </c>
      <c r="B9">
        <v>8</v>
      </c>
      <c r="C9" t="str">
        <f t="shared" si="0"/>
        <v>2010_8</v>
      </c>
      <c r="D9" s="1">
        <v>43778</v>
      </c>
      <c r="E9" s="1"/>
      <c r="F9" s="1"/>
      <c r="G9" s="1"/>
      <c r="H9" s="1"/>
    </row>
    <row r="10" spans="1:9" x14ac:dyDescent="0.35">
      <c r="A10">
        <v>2010</v>
      </c>
      <c r="B10">
        <v>9</v>
      </c>
      <c r="C10" t="str">
        <f t="shared" si="0"/>
        <v>2010_9</v>
      </c>
      <c r="D10" s="1">
        <v>43745</v>
      </c>
      <c r="E10" s="1"/>
      <c r="F10" s="1"/>
      <c r="G10" s="1"/>
      <c r="H10" s="1"/>
    </row>
    <row r="11" spans="1:9" x14ac:dyDescent="0.35">
      <c r="A11">
        <v>2010</v>
      </c>
      <c r="B11">
        <v>10</v>
      </c>
      <c r="C11" t="str">
        <f t="shared" si="0"/>
        <v>2010_10</v>
      </c>
      <c r="D11" s="1">
        <v>43745</v>
      </c>
      <c r="E11" s="1"/>
      <c r="F11" s="1"/>
      <c r="G11" s="1"/>
      <c r="H11" s="1"/>
    </row>
    <row r="12" spans="1:9" x14ac:dyDescent="0.35">
      <c r="A12">
        <v>2010</v>
      </c>
      <c r="B12">
        <v>11</v>
      </c>
      <c r="C12" t="str">
        <f t="shared" si="0"/>
        <v>2010_11</v>
      </c>
      <c r="D12" s="1">
        <v>43857</v>
      </c>
      <c r="E12" s="1"/>
      <c r="F12" s="1"/>
      <c r="G12" s="1"/>
      <c r="H12" s="1"/>
    </row>
    <row r="13" spans="1:9" x14ac:dyDescent="0.35">
      <c r="A13">
        <v>2010</v>
      </c>
      <c r="B13">
        <v>12</v>
      </c>
      <c r="C13" t="str">
        <f t="shared" si="0"/>
        <v>2010_12</v>
      </c>
      <c r="D13" s="1">
        <v>43911</v>
      </c>
      <c r="E13" s="1"/>
      <c r="F13" s="1"/>
      <c r="G13" s="1"/>
      <c r="H13" s="1"/>
    </row>
    <row r="14" spans="1:9" x14ac:dyDescent="0.35">
      <c r="A14">
        <v>2011</v>
      </c>
      <c r="B14">
        <v>1</v>
      </c>
      <c r="C14" t="str">
        <f t="shared" si="0"/>
        <v>2011_1</v>
      </c>
      <c r="D14" s="1">
        <v>43997</v>
      </c>
      <c r="E14" s="1"/>
      <c r="F14" s="1"/>
      <c r="G14" s="1"/>
      <c r="H14" s="1"/>
    </row>
    <row r="15" spans="1:9" x14ac:dyDescent="0.35">
      <c r="A15">
        <v>2011</v>
      </c>
      <c r="B15">
        <v>2</v>
      </c>
      <c r="C15" t="str">
        <f t="shared" si="0"/>
        <v>2011_2</v>
      </c>
      <c r="D15" s="1">
        <v>43983</v>
      </c>
      <c r="E15" s="1"/>
      <c r="F15" s="1"/>
      <c r="G15" s="1"/>
      <c r="H15" s="1"/>
    </row>
    <row r="16" spans="1:9" x14ac:dyDescent="0.35">
      <c r="A16">
        <v>2011</v>
      </c>
      <c r="B16">
        <v>3</v>
      </c>
      <c r="C16" t="str">
        <f t="shared" si="0"/>
        <v>2011_3</v>
      </c>
      <c r="D16" s="1">
        <v>44024</v>
      </c>
      <c r="E16" s="1"/>
      <c r="F16" s="1"/>
      <c r="G16" s="1"/>
      <c r="H16" s="1"/>
    </row>
    <row r="17" spans="1:8" x14ac:dyDescent="0.35">
      <c r="A17">
        <v>2011</v>
      </c>
      <c r="B17">
        <v>4</v>
      </c>
      <c r="C17" t="str">
        <f t="shared" si="0"/>
        <v>2011_4</v>
      </c>
      <c r="D17" s="1">
        <v>43941</v>
      </c>
      <c r="E17" s="1"/>
      <c r="F17" s="1"/>
      <c r="G17" s="1"/>
      <c r="H17" s="1"/>
    </row>
    <row r="18" spans="1:8" x14ac:dyDescent="0.35">
      <c r="A18">
        <v>2011</v>
      </c>
      <c r="B18">
        <v>5</v>
      </c>
      <c r="C18" t="str">
        <f t="shared" si="0"/>
        <v>2011_5</v>
      </c>
      <c r="D18" s="1">
        <v>44013</v>
      </c>
      <c r="E18" s="1"/>
      <c r="F18" s="1"/>
      <c r="G18" s="1"/>
      <c r="H18" s="1"/>
    </row>
    <row r="19" spans="1:8" x14ac:dyDescent="0.35">
      <c r="A19">
        <v>2011</v>
      </c>
      <c r="B19">
        <v>6</v>
      </c>
      <c r="C19" t="str">
        <f t="shared" si="0"/>
        <v>2011_6</v>
      </c>
      <c r="D19" s="1">
        <v>43963</v>
      </c>
      <c r="E19" s="1"/>
      <c r="F19" s="1"/>
      <c r="G19" s="1"/>
      <c r="H19" s="1"/>
    </row>
    <row r="20" spans="1:8" x14ac:dyDescent="0.35">
      <c r="A20">
        <v>2011</v>
      </c>
      <c r="B20">
        <v>7</v>
      </c>
      <c r="C20" t="str">
        <f t="shared" si="0"/>
        <v>2011_7</v>
      </c>
      <c r="D20" s="1">
        <v>43938</v>
      </c>
      <c r="E20" s="1"/>
      <c r="F20" s="1"/>
      <c r="G20" s="1"/>
      <c r="H20" s="1"/>
    </row>
    <row r="21" spans="1:8" x14ac:dyDescent="0.35">
      <c r="A21">
        <v>2011</v>
      </c>
      <c r="B21">
        <v>8</v>
      </c>
      <c r="C21" t="str">
        <f t="shared" si="0"/>
        <v>2011_8</v>
      </c>
      <c r="D21" s="1">
        <v>43970</v>
      </c>
      <c r="E21" s="1"/>
      <c r="F21" s="1"/>
      <c r="G21" s="1"/>
      <c r="H21" s="1"/>
    </row>
    <row r="22" spans="1:8" x14ac:dyDescent="0.35">
      <c r="A22">
        <v>2011</v>
      </c>
      <c r="B22">
        <v>9</v>
      </c>
      <c r="C22" t="str">
        <f t="shared" si="0"/>
        <v>2011_9</v>
      </c>
      <c r="D22" s="1">
        <v>43984</v>
      </c>
      <c r="E22" s="1"/>
      <c r="F22" s="1"/>
      <c r="G22" s="1"/>
      <c r="H22" s="1"/>
    </row>
    <row r="23" spans="1:8" x14ac:dyDescent="0.35">
      <c r="A23">
        <v>2011</v>
      </c>
      <c r="B23">
        <v>10</v>
      </c>
      <c r="C23" t="str">
        <f t="shared" si="0"/>
        <v>2011_10</v>
      </c>
      <c r="D23" s="1">
        <v>43937</v>
      </c>
      <c r="E23" s="1"/>
      <c r="F23" s="1"/>
      <c r="G23" s="1"/>
      <c r="H23" s="1"/>
    </row>
    <row r="24" spans="1:8" x14ac:dyDescent="0.35">
      <c r="A24">
        <v>2011</v>
      </c>
      <c r="B24">
        <v>11</v>
      </c>
      <c r="C24" t="str">
        <f t="shared" si="0"/>
        <v>2011_11</v>
      </c>
      <c r="D24" s="1">
        <v>43858</v>
      </c>
      <c r="E24" s="1"/>
      <c r="F24" s="1"/>
      <c r="G24" s="1"/>
      <c r="H24" s="1"/>
    </row>
    <row r="25" spans="1:8" x14ac:dyDescent="0.35">
      <c r="A25">
        <v>2011</v>
      </c>
      <c r="B25">
        <v>12</v>
      </c>
      <c r="C25" t="str">
        <f t="shared" si="0"/>
        <v>2011_12</v>
      </c>
      <c r="D25" s="1">
        <v>43951</v>
      </c>
      <c r="E25" s="1"/>
      <c r="F25" s="1"/>
      <c r="G25" s="1"/>
      <c r="H25" s="1"/>
    </row>
    <row r="26" spans="1:8" x14ac:dyDescent="0.35">
      <c r="A26">
        <v>2012</v>
      </c>
      <c r="B26">
        <v>1</v>
      </c>
      <c r="C26" t="str">
        <f t="shared" si="0"/>
        <v>2012_1</v>
      </c>
      <c r="D26" s="1">
        <v>44023</v>
      </c>
      <c r="E26" s="1">
        <v>43919.368999999999</v>
      </c>
      <c r="F26" s="1"/>
      <c r="G26" s="1"/>
      <c r="H26" s="1"/>
    </row>
    <row r="27" spans="1:8" x14ac:dyDescent="0.35">
      <c r="A27">
        <v>2012</v>
      </c>
      <c r="B27">
        <v>2</v>
      </c>
      <c r="C27" t="str">
        <f t="shared" si="0"/>
        <v>2012_2</v>
      </c>
      <c r="D27" s="1">
        <v>44016</v>
      </c>
      <c r="E27" s="1">
        <v>43940.896000000001</v>
      </c>
      <c r="F27" s="1"/>
      <c r="G27" s="1"/>
      <c r="H27" s="1"/>
    </row>
    <row r="28" spans="1:8" x14ac:dyDescent="0.35">
      <c r="A28">
        <v>2012</v>
      </c>
      <c r="B28">
        <v>3</v>
      </c>
      <c r="C28" t="str">
        <f t="shared" si="0"/>
        <v>2012_3</v>
      </c>
      <c r="D28" s="1">
        <v>44028</v>
      </c>
      <c r="E28" s="1">
        <v>43960.786999999997</v>
      </c>
      <c r="F28" s="1"/>
      <c r="G28" s="1"/>
      <c r="H28" s="1"/>
    </row>
    <row r="29" spans="1:8" x14ac:dyDescent="0.35">
      <c r="A29">
        <v>2012</v>
      </c>
      <c r="B29">
        <v>4</v>
      </c>
      <c r="C29" t="str">
        <f t="shared" si="0"/>
        <v>2012_4</v>
      </c>
      <c r="D29" s="1">
        <v>44024</v>
      </c>
      <c r="E29" s="1">
        <v>43981.966999999997</v>
      </c>
      <c r="F29" s="1"/>
      <c r="G29" s="1"/>
      <c r="H29" s="1"/>
    </row>
    <row r="30" spans="1:8" x14ac:dyDescent="0.35">
      <c r="A30">
        <v>2012</v>
      </c>
      <c r="B30">
        <v>5</v>
      </c>
      <c r="C30" t="str">
        <f t="shared" si="0"/>
        <v>2012_5</v>
      </c>
      <c r="D30" s="1">
        <v>44034</v>
      </c>
      <c r="E30" s="1">
        <v>44002.27</v>
      </c>
      <c r="F30" s="1"/>
      <c r="G30" s="1"/>
      <c r="H30" s="1"/>
    </row>
    <row r="31" spans="1:8" x14ac:dyDescent="0.35">
      <c r="A31">
        <v>2012</v>
      </c>
      <c r="B31">
        <v>6</v>
      </c>
      <c r="C31" t="str">
        <f t="shared" si="0"/>
        <v>2012_6</v>
      </c>
      <c r="D31" s="1">
        <v>44049</v>
      </c>
      <c r="E31" s="1">
        <v>44023.139000000003</v>
      </c>
      <c r="F31" s="1"/>
      <c r="G31" s="1"/>
      <c r="H31" s="1"/>
    </row>
    <row r="32" spans="1:8" x14ac:dyDescent="0.35">
      <c r="A32">
        <v>2012</v>
      </c>
      <c r="B32">
        <v>7</v>
      </c>
      <c r="C32" t="str">
        <f t="shared" si="0"/>
        <v>2012_7</v>
      </c>
      <c r="D32" s="1">
        <v>44089</v>
      </c>
      <c r="E32" s="1">
        <v>44043.207000000002</v>
      </c>
      <c r="F32" s="1"/>
      <c r="G32" s="1"/>
      <c r="H32" s="1"/>
    </row>
    <row r="33" spans="1:8" x14ac:dyDescent="0.35">
      <c r="A33">
        <v>2012</v>
      </c>
      <c r="B33">
        <v>8</v>
      </c>
      <c r="C33" t="str">
        <f t="shared" si="0"/>
        <v>2012_8</v>
      </c>
      <c r="D33" s="1">
        <v>44090</v>
      </c>
      <c r="E33" s="1">
        <v>44063.913999999997</v>
      </c>
      <c r="F33" s="1"/>
      <c r="G33" s="1"/>
      <c r="H33" s="1"/>
    </row>
    <row r="34" spans="1:8" x14ac:dyDescent="0.35">
      <c r="A34">
        <v>2012</v>
      </c>
      <c r="B34">
        <v>9</v>
      </c>
      <c r="C34" t="str">
        <f t="shared" si="0"/>
        <v>2012_9</v>
      </c>
      <c r="D34" s="1">
        <v>44046</v>
      </c>
      <c r="E34" s="1">
        <v>44084.540999999997</v>
      </c>
      <c r="F34" s="1"/>
      <c r="G34" s="1"/>
      <c r="H34" s="1"/>
    </row>
    <row r="35" spans="1:8" x14ac:dyDescent="0.35">
      <c r="A35">
        <v>2012</v>
      </c>
      <c r="B35">
        <v>10</v>
      </c>
      <c r="C35" t="str">
        <f t="shared" si="0"/>
        <v>2012_10</v>
      </c>
      <c r="D35" s="1">
        <v>44131</v>
      </c>
      <c r="E35" s="1">
        <v>44104.205999999998</v>
      </c>
      <c r="F35" s="1"/>
      <c r="G35" s="1"/>
      <c r="H35" s="1"/>
    </row>
    <row r="36" spans="1:8" x14ac:dyDescent="0.35">
      <c r="A36">
        <v>2012</v>
      </c>
      <c r="B36">
        <v>11</v>
      </c>
      <c r="C36" t="str">
        <f t="shared" si="0"/>
        <v>2012_11</v>
      </c>
      <c r="D36" s="1">
        <v>44128</v>
      </c>
      <c r="E36" s="1">
        <v>44124.351000000002</v>
      </c>
      <c r="F36" s="1"/>
      <c r="G36" s="1"/>
      <c r="H36" s="1"/>
    </row>
    <row r="37" spans="1:8" x14ac:dyDescent="0.35">
      <c r="A37">
        <v>2012</v>
      </c>
      <c r="B37">
        <v>12</v>
      </c>
      <c r="C37" t="str">
        <f t="shared" si="0"/>
        <v>2012_12</v>
      </c>
      <c r="D37" s="1">
        <v>44173</v>
      </c>
      <c r="E37" s="1">
        <v>44143.534</v>
      </c>
      <c r="F37" s="1"/>
      <c r="G37" s="1"/>
      <c r="H37" s="1"/>
    </row>
    <row r="38" spans="1:8" x14ac:dyDescent="0.35">
      <c r="A38">
        <v>2013</v>
      </c>
      <c r="B38">
        <v>1</v>
      </c>
      <c r="C38" t="str">
        <f t="shared" si="0"/>
        <v>2013_1</v>
      </c>
      <c r="D38" s="1">
        <v>44258</v>
      </c>
      <c r="E38" s="1">
        <v>44163.472000000002</v>
      </c>
      <c r="F38" s="1"/>
      <c r="G38" s="1"/>
      <c r="H38" s="1"/>
    </row>
    <row r="39" spans="1:8" x14ac:dyDescent="0.35">
      <c r="A39">
        <v>2013</v>
      </c>
      <c r="B39">
        <v>2</v>
      </c>
      <c r="C39" t="str">
        <f t="shared" si="0"/>
        <v>2013_2</v>
      </c>
      <c r="D39" s="1">
        <v>44256</v>
      </c>
      <c r="E39" s="1">
        <v>44183.442999999999</v>
      </c>
      <c r="F39" s="1"/>
      <c r="G39" s="1"/>
      <c r="H39" s="1"/>
    </row>
    <row r="40" spans="1:8" x14ac:dyDescent="0.35">
      <c r="A40">
        <v>2013</v>
      </c>
      <c r="B40">
        <v>3</v>
      </c>
      <c r="C40" t="str">
        <f t="shared" si="0"/>
        <v>2013_3</v>
      </c>
      <c r="D40" s="1">
        <v>44292</v>
      </c>
      <c r="E40" s="1">
        <v>44201.283000000003</v>
      </c>
      <c r="F40" s="1"/>
      <c r="G40" s="1"/>
      <c r="H40" s="1"/>
    </row>
    <row r="41" spans="1:8" x14ac:dyDescent="0.35">
      <c r="A41">
        <v>2013</v>
      </c>
      <c r="B41">
        <v>4</v>
      </c>
      <c r="C41" t="str">
        <f t="shared" si="0"/>
        <v>2013_4</v>
      </c>
      <c r="D41" s="1">
        <v>44323</v>
      </c>
      <c r="E41" s="1">
        <v>44221.332000000002</v>
      </c>
      <c r="F41" s="1"/>
      <c r="G41" s="1"/>
      <c r="H41" s="1"/>
    </row>
    <row r="42" spans="1:8" x14ac:dyDescent="0.35">
      <c r="A42">
        <v>2013</v>
      </c>
      <c r="B42">
        <v>5</v>
      </c>
      <c r="C42" t="str">
        <f t="shared" si="0"/>
        <v>2013_5</v>
      </c>
      <c r="D42" s="1">
        <v>44273</v>
      </c>
      <c r="E42" s="1">
        <v>44240.705000000002</v>
      </c>
      <c r="F42" s="1"/>
      <c r="G42" s="1"/>
      <c r="H42" s="1"/>
    </row>
    <row r="43" spans="1:8" x14ac:dyDescent="0.35">
      <c r="A43">
        <v>2013</v>
      </c>
      <c r="B43">
        <v>6</v>
      </c>
      <c r="C43" t="str">
        <f t="shared" si="0"/>
        <v>2013_6</v>
      </c>
      <c r="D43" s="1">
        <v>44267</v>
      </c>
      <c r="E43" s="1">
        <v>44260.843999999997</v>
      </c>
      <c r="F43" s="1"/>
      <c r="G43" s="1"/>
      <c r="H43" s="1"/>
    </row>
    <row r="44" spans="1:8" x14ac:dyDescent="0.35">
      <c r="A44">
        <v>2013</v>
      </c>
      <c r="B44">
        <v>7</v>
      </c>
      <c r="C44" t="str">
        <f t="shared" si="0"/>
        <v>2013_7</v>
      </c>
      <c r="D44" s="1">
        <v>44232</v>
      </c>
      <c r="E44" s="1">
        <v>44280.148000000001</v>
      </c>
      <c r="F44" s="1"/>
      <c r="G44" s="1"/>
      <c r="H44" s="1"/>
    </row>
    <row r="45" spans="1:8" x14ac:dyDescent="0.35">
      <c r="A45">
        <v>2013</v>
      </c>
      <c r="B45">
        <v>8</v>
      </c>
      <c r="C45" t="str">
        <f t="shared" si="0"/>
        <v>2013_8</v>
      </c>
      <c r="D45" s="1">
        <v>44199</v>
      </c>
      <c r="E45" s="1">
        <v>44300.057000000001</v>
      </c>
      <c r="F45" s="1"/>
      <c r="G45" s="1"/>
      <c r="H45" s="1"/>
    </row>
    <row r="46" spans="1:8" x14ac:dyDescent="0.35">
      <c r="A46">
        <v>2013</v>
      </c>
      <c r="B46">
        <v>9</v>
      </c>
      <c r="C46" t="str">
        <f t="shared" si="0"/>
        <v>2013_9</v>
      </c>
      <c r="D46" s="1">
        <v>44209</v>
      </c>
      <c r="E46" s="1">
        <v>44319.851999999999</v>
      </c>
      <c r="F46" s="1"/>
      <c r="G46" s="1"/>
      <c r="H46" s="1"/>
    </row>
    <row r="47" spans="1:8" x14ac:dyDescent="0.35">
      <c r="A47">
        <v>2013</v>
      </c>
      <c r="B47">
        <v>10</v>
      </c>
      <c r="C47" t="str">
        <f t="shared" si="0"/>
        <v>2013_10</v>
      </c>
      <c r="D47" s="1">
        <v>44183</v>
      </c>
      <c r="E47" s="1">
        <v>44339.03</v>
      </c>
      <c r="F47" s="1"/>
      <c r="G47" s="1"/>
      <c r="H47" s="1"/>
    </row>
    <row r="48" spans="1:8" x14ac:dyDescent="0.35">
      <c r="A48">
        <v>2013</v>
      </c>
      <c r="B48">
        <v>11</v>
      </c>
      <c r="C48" t="str">
        <f t="shared" si="0"/>
        <v>2013_11</v>
      </c>
      <c r="D48" s="1">
        <v>44155</v>
      </c>
      <c r="E48" s="1">
        <v>44359.033000000003</v>
      </c>
      <c r="F48" s="1"/>
      <c r="G48" s="1"/>
      <c r="H48" s="1"/>
    </row>
    <row r="49" spans="1:8" x14ac:dyDescent="0.35">
      <c r="A49">
        <v>2013</v>
      </c>
      <c r="B49">
        <v>12</v>
      </c>
      <c r="C49" t="str">
        <f t="shared" si="0"/>
        <v>2013_12</v>
      </c>
      <c r="D49" s="1">
        <v>44222</v>
      </c>
      <c r="E49" s="1">
        <v>44378.419000000002</v>
      </c>
      <c r="F49" s="1"/>
      <c r="G49" s="1"/>
      <c r="H49" s="1"/>
    </row>
    <row r="50" spans="1:8" x14ac:dyDescent="0.35">
      <c r="A50">
        <v>2014</v>
      </c>
      <c r="B50">
        <v>1</v>
      </c>
      <c r="C50" t="str">
        <f t="shared" si="0"/>
        <v>2014_1</v>
      </c>
      <c r="D50" s="1">
        <v>44322</v>
      </c>
      <c r="E50" s="1">
        <v>44398.705999999998</v>
      </c>
      <c r="F50" s="1"/>
      <c r="G50" s="1"/>
      <c r="H50" s="1"/>
    </row>
    <row r="51" spans="1:8" x14ac:dyDescent="0.35">
      <c r="A51">
        <v>2014</v>
      </c>
      <c r="B51">
        <v>2</v>
      </c>
      <c r="C51" t="str">
        <f t="shared" si="0"/>
        <v>2014_2</v>
      </c>
      <c r="D51" s="1">
        <v>44331</v>
      </c>
      <c r="E51" s="1">
        <v>44419.173000000003</v>
      </c>
      <c r="F51" s="1"/>
      <c r="G51" s="1"/>
      <c r="H51" s="1"/>
    </row>
    <row r="52" spans="1:8" x14ac:dyDescent="0.35">
      <c r="A52">
        <v>2014</v>
      </c>
      <c r="B52">
        <v>3</v>
      </c>
      <c r="C52" t="str">
        <f t="shared" si="0"/>
        <v>2014_3</v>
      </c>
      <c r="D52" s="1">
        <v>44449</v>
      </c>
      <c r="E52" s="1">
        <v>44437.654999999999</v>
      </c>
      <c r="F52" s="1"/>
      <c r="G52" s="1"/>
      <c r="H52" s="1"/>
    </row>
    <row r="53" spans="1:8" x14ac:dyDescent="0.35">
      <c r="A53">
        <v>2014</v>
      </c>
      <c r="B53">
        <v>4</v>
      </c>
      <c r="C53" t="str">
        <f t="shared" si="0"/>
        <v>2014_4</v>
      </c>
      <c r="D53" s="1">
        <v>44404</v>
      </c>
      <c r="E53" s="1">
        <v>44458.101000000002</v>
      </c>
      <c r="F53" s="1"/>
      <c r="G53" s="1"/>
      <c r="H53" s="1"/>
    </row>
    <row r="54" spans="1:8" x14ac:dyDescent="0.35">
      <c r="A54">
        <v>2014</v>
      </c>
      <c r="B54">
        <v>5</v>
      </c>
      <c r="C54" t="str">
        <f t="shared" si="0"/>
        <v>2014_5</v>
      </c>
      <c r="D54" s="1">
        <v>44424</v>
      </c>
      <c r="E54" s="1">
        <v>44477.623</v>
      </c>
      <c r="F54" s="1"/>
      <c r="G54" s="1"/>
      <c r="H54" s="1"/>
    </row>
    <row r="55" spans="1:8" x14ac:dyDescent="0.35">
      <c r="A55">
        <v>2014</v>
      </c>
      <c r="B55">
        <v>6</v>
      </c>
      <c r="C55" t="str">
        <f t="shared" si="0"/>
        <v>2014_6</v>
      </c>
      <c r="D55" s="1">
        <v>44390</v>
      </c>
      <c r="E55" s="1">
        <v>44497.665999999997</v>
      </c>
      <c r="F55" s="1"/>
      <c r="G55" s="1"/>
      <c r="H55" s="1"/>
    </row>
    <row r="56" spans="1:8" x14ac:dyDescent="0.35">
      <c r="A56">
        <v>2014</v>
      </c>
      <c r="B56">
        <v>7</v>
      </c>
      <c r="C56" t="str">
        <f t="shared" si="0"/>
        <v>2014_7</v>
      </c>
      <c r="D56" s="1">
        <v>44479</v>
      </c>
      <c r="E56" s="1">
        <v>44516.828999999998</v>
      </c>
      <c r="F56" s="1"/>
      <c r="G56" s="1"/>
      <c r="H56" s="1"/>
    </row>
    <row r="57" spans="1:8" x14ac:dyDescent="0.35">
      <c r="A57">
        <v>2014</v>
      </c>
      <c r="B57">
        <v>8</v>
      </c>
      <c r="C57" t="str">
        <f t="shared" si="0"/>
        <v>2014_8</v>
      </c>
      <c r="D57" s="1">
        <v>44399</v>
      </c>
      <c r="E57" s="1">
        <v>44536.557000000001</v>
      </c>
      <c r="F57" s="1"/>
      <c r="G57" s="1"/>
      <c r="H57" s="1"/>
    </row>
    <row r="58" spans="1:8" x14ac:dyDescent="0.35">
      <c r="A58">
        <v>2014</v>
      </c>
      <c r="B58">
        <v>9</v>
      </c>
      <c r="C58" t="str">
        <f t="shared" si="0"/>
        <v>2014_9</v>
      </c>
      <c r="D58" s="1">
        <v>44532</v>
      </c>
      <c r="E58" s="1">
        <v>44556.127</v>
      </c>
      <c r="F58" s="1"/>
      <c r="G58" s="1"/>
      <c r="H58" s="1"/>
    </row>
    <row r="59" spans="1:8" x14ac:dyDescent="0.35">
      <c r="A59">
        <v>2014</v>
      </c>
      <c r="B59">
        <v>10</v>
      </c>
      <c r="C59" t="str">
        <f t="shared" si="0"/>
        <v>2014_10</v>
      </c>
      <c r="D59" s="1">
        <v>44540</v>
      </c>
      <c r="E59" s="1">
        <v>44574.93</v>
      </c>
      <c r="F59" s="1"/>
      <c r="G59" s="1"/>
      <c r="H59" s="1"/>
    </row>
    <row r="60" spans="1:8" x14ac:dyDescent="0.35">
      <c r="A60">
        <v>2014</v>
      </c>
      <c r="B60">
        <v>11</v>
      </c>
      <c r="C60" t="str">
        <f t="shared" si="0"/>
        <v>2014_11</v>
      </c>
      <c r="D60" s="1">
        <v>44590</v>
      </c>
      <c r="E60" s="1">
        <v>44594.406999999999</v>
      </c>
      <c r="F60" s="1"/>
      <c r="G60" s="1"/>
      <c r="H60" s="1"/>
    </row>
    <row r="61" spans="1:8" x14ac:dyDescent="0.35">
      <c r="A61">
        <v>2014</v>
      </c>
      <c r="B61">
        <v>12</v>
      </c>
      <c r="C61" t="str">
        <f t="shared" si="0"/>
        <v>2014_12</v>
      </c>
      <c r="D61" s="1">
        <v>44716</v>
      </c>
      <c r="E61" s="1">
        <v>44767.714</v>
      </c>
      <c r="F61" s="1"/>
      <c r="G61" s="1"/>
      <c r="H61" s="1"/>
    </row>
    <row r="62" spans="1:8" x14ac:dyDescent="0.35">
      <c r="A62">
        <v>2015</v>
      </c>
      <c r="B62">
        <v>1</v>
      </c>
      <c r="C62" t="str">
        <f t="shared" si="0"/>
        <v>2015_1</v>
      </c>
      <c r="D62" s="1">
        <v>44793</v>
      </c>
      <c r="E62" s="1">
        <v>44786.917999999998</v>
      </c>
      <c r="F62" s="1"/>
      <c r="G62" s="1"/>
      <c r="H62" s="1"/>
    </row>
    <row r="63" spans="1:8" x14ac:dyDescent="0.35">
      <c r="A63">
        <v>2015</v>
      </c>
      <c r="B63">
        <v>2</v>
      </c>
      <c r="C63" t="str">
        <f t="shared" si="0"/>
        <v>2015_2</v>
      </c>
      <c r="D63" s="1">
        <v>44875</v>
      </c>
      <c r="E63" s="1">
        <v>44805.892999999996</v>
      </c>
      <c r="F63" s="1"/>
      <c r="G63" s="1"/>
      <c r="H63" s="1"/>
    </row>
    <row r="64" spans="1:8" x14ac:dyDescent="0.35">
      <c r="A64">
        <v>2015</v>
      </c>
      <c r="B64">
        <v>3</v>
      </c>
      <c r="C64" t="str">
        <f t="shared" si="0"/>
        <v>2015_3</v>
      </c>
      <c r="D64" s="1">
        <v>44929</v>
      </c>
      <c r="E64" s="1">
        <v>44822.476000000002</v>
      </c>
      <c r="F64" s="1"/>
      <c r="G64" s="1"/>
      <c r="H64" s="1"/>
    </row>
    <row r="65" spans="1:8" x14ac:dyDescent="0.35">
      <c r="A65">
        <v>2015</v>
      </c>
      <c r="B65">
        <v>4</v>
      </c>
      <c r="C65" t="str">
        <f t="shared" si="0"/>
        <v>2015_4</v>
      </c>
      <c r="D65" s="1">
        <v>44867</v>
      </c>
      <c r="E65" s="1">
        <v>44841.321000000004</v>
      </c>
      <c r="F65" s="1"/>
      <c r="G65" s="1"/>
      <c r="H65" s="1"/>
    </row>
    <row r="66" spans="1:8" x14ac:dyDescent="0.35">
      <c r="A66">
        <v>2015</v>
      </c>
      <c r="B66">
        <v>5</v>
      </c>
      <c r="C66" t="str">
        <f t="shared" si="0"/>
        <v>2015_5</v>
      </c>
      <c r="D66" s="1">
        <v>44805</v>
      </c>
      <c r="E66" s="1">
        <v>44859.542999999998</v>
      </c>
      <c r="F66" s="1"/>
      <c r="G66" s="1"/>
      <c r="H66" s="1"/>
    </row>
    <row r="67" spans="1:8" x14ac:dyDescent="0.35">
      <c r="A67">
        <v>2015</v>
      </c>
      <c r="B67">
        <v>6</v>
      </c>
      <c r="C67" t="str">
        <f t="shared" ref="C67:C130" si="1">A67&amp;"_"&amp;B67</f>
        <v>2015_6</v>
      </c>
      <c r="D67" s="1">
        <v>44850</v>
      </c>
      <c r="E67" s="1">
        <v>44878.584999999999</v>
      </c>
      <c r="F67" s="1"/>
      <c r="G67" s="1"/>
      <c r="H67" s="1"/>
    </row>
    <row r="68" spans="1:8" x14ac:dyDescent="0.35">
      <c r="A68">
        <v>2015</v>
      </c>
      <c r="B68">
        <v>7</v>
      </c>
      <c r="C68" t="str">
        <f t="shared" si="1"/>
        <v>2015_7</v>
      </c>
      <c r="D68" s="1">
        <v>44938</v>
      </c>
      <c r="E68" s="1">
        <v>44897.175999999999</v>
      </c>
      <c r="F68" s="1"/>
      <c r="G68" s="1"/>
      <c r="H68" s="1"/>
    </row>
    <row r="69" spans="1:8" x14ac:dyDescent="0.35">
      <c r="A69">
        <v>2015</v>
      </c>
      <c r="B69">
        <v>8</v>
      </c>
      <c r="C69" t="str">
        <f t="shared" si="1"/>
        <v>2015_8</v>
      </c>
      <c r="D69" s="1">
        <v>44835</v>
      </c>
      <c r="E69" s="1">
        <v>44916.76</v>
      </c>
      <c r="F69" s="1"/>
      <c r="G69" s="1"/>
      <c r="H69" s="1"/>
    </row>
    <row r="70" spans="1:8" x14ac:dyDescent="0.35">
      <c r="A70">
        <v>2015</v>
      </c>
      <c r="B70">
        <v>9</v>
      </c>
      <c r="C70" t="str">
        <f t="shared" si="1"/>
        <v>2015_9</v>
      </c>
      <c r="D70" s="1">
        <v>44905</v>
      </c>
      <c r="E70" s="1">
        <v>44936.614999999998</v>
      </c>
      <c r="F70" s="1"/>
      <c r="G70" s="1"/>
      <c r="H70" s="1"/>
    </row>
    <row r="71" spans="1:8" x14ac:dyDescent="0.35">
      <c r="A71">
        <v>2015</v>
      </c>
      <c r="B71">
        <v>10</v>
      </c>
      <c r="C71" t="str">
        <f t="shared" si="1"/>
        <v>2015_10</v>
      </c>
      <c r="D71" s="1">
        <v>44832</v>
      </c>
      <c r="E71" s="1">
        <v>44800.894</v>
      </c>
      <c r="F71" s="1"/>
      <c r="G71" s="1"/>
      <c r="H71" s="1"/>
    </row>
    <row r="72" spans="1:8" x14ac:dyDescent="0.35">
      <c r="A72">
        <v>2015</v>
      </c>
      <c r="B72">
        <v>11</v>
      </c>
      <c r="C72" t="str">
        <f t="shared" si="1"/>
        <v>2015_11</v>
      </c>
      <c r="D72" s="1">
        <v>44817</v>
      </c>
      <c r="E72" s="1">
        <v>44820.232000000004</v>
      </c>
      <c r="F72" s="1"/>
      <c r="G72" s="1"/>
      <c r="H72" s="1"/>
    </row>
    <row r="73" spans="1:8" x14ac:dyDescent="0.35">
      <c r="A73">
        <v>2015</v>
      </c>
      <c r="B73">
        <v>12</v>
      </c>
      <c r="C73" t="str">
        <f t="shared" si="1"/>
        <v>2015_12</v>
      </c>
      <c r="D73" s="1">
        <v>44881</v>
      </c>
      <c r="E73" s="1">
        <v>44838.591</v>
      </c>
      <c r="F73" s="1"/>
      <c r="G73" s="1"/>
      <c r="H73" s="1"/>
    </row>
    <row r="74" spans="1:8" x14ac:dyDescent="0.35">
      <c r="A74">
        <v>2016</v>
      </c>
      <c r="B74">
        <v>1</v>
      </c>
      <c r="C74" t="str">
        <f t="shared" si="1"/>
        <v>2016_1</v>
      </c>
      <c r="D74" s="1">
        <v>44926</v>
      </c>
      <c r="E74" s="1">
        <v>44857.794000000002</v>
      </c>
      <c r="F74" s="1"/>
      <c r="G74" s="1"/>
      <c r="H74" s="1"/>
    </row>
    <row r="75" spans="1:8" x14ac:dyDescent="0.35">
      <c r="A75">
        <v>2016</v>
      </c>
      <c r="B75">
        <v>2</v>
      </c>
      <c r="C75" t="str">
        <f t="shared" si="1"/>
        <v>2016_2</v>
      </c>
      <c r="D75" s="1">
        <v>44929</v>
      </c>
      <c r="E75" s="1">
        <v>44877.120000000003</v>
      </c>
      <c r="F75" s="1"/>
      <c r="G75" s="1"/>
      <c r="H75" s="1"/>
    </row>
    <row r="76" spans="1:8" x14ac:dyDescent="0.35">
      <c r="A76">
        <v>2016</v>
      </c>
      <c r="B76">
        <v>3</v>
      </c>
      <c r="C76" t="str">
        <f t="shared" si="1"/>
        <v>2016_3</v>
      </c>
      <c r="D76" s="1">
        <v>44981</v>
      </c>
      <c r="E76" s="1">
        <v>44895.125</v>
      </c>
      <c r="F76" s="1"/>
      <c r="G76" s="1"/>
      <c r="H76" s="1"/>
    </row>
    <row r="77" spans="1:8" x14ac:dyDescent="0.35">
      <c r="A77">
        <v>2016</v>
      </c>
      <c r="B77">
        <v>4</v>
      </c>
      <c r="C77" t="str">
        <f t="shared" si="1"/>
        <v>2016_4</v>
      </c>
      <c r="D77" s="1">
        <v>44944</v>
      </c>
      <c r="E77" s="1">
        <v>44914.699000000001</v>
      </c>
      <c r="F77" s="1"/>
      <c r="G77" s="1"/>
      <c r="H77" s="1"/>
    </row>
    <row r="78" spans="1:8" x14ac:dyDescent="0.35">
      <c r="A78">
        <v>2016</v>
      </c>
      <c r="B78">
        <v>5</v>
      </c>
      <c r="C78" t="str">
        <f t="shared" si="1"/>
        <v>2016_5</v>
      </c>
      <c r="D78" s="1">
        <v>45050</v>
      </c>
      <c r="E78" s="1">
        <v>44933.675999999999</v>
      </c>
      <c r="F78" s="1"/>
      <c r="G78" s="1"/>
      <c r="H78" s="1"/>
    </row>
    <row r="79" spans="1:8" x14ac:dyDescent="0.35">
      <c r="A79">
        <v>2016</v>
      </c>
      <c r="B79">
        <v>6</v>
      </c>
      <c r="C79" t="str">
        <f t="shared" si="1"/>
        <v>2016_6</v>
      </c>
      <c r="D79" s="1">
        <v>45029</v>
      </c>
      <c r="E79" s="1">
        <v>44953.499000000003</v>
      </c>
      <c r="F79" s="1"/>
      <c r="G79" s="1"/>
      <c r="H79" s="1"/>
    </row>
    <row r="80" spans="1:8" x14ac:dyDescent="0.35">
      <c r="A80">
        <v>2016</v>
      </c>
      <c r="B80">
        <v>7</v>
      </c>
      <c r="C80" t="str">
        <f t="shared" si="1"/>
        <v>2016_7</v>
      </c>
      <c r="D80" s="1">
        <v>45002</v>
      </c>
      <c r="E80" s="1">
        <v>44972.510999999999</v>
      </c>
      <c r="F80" s="1"/>
      <c r="G80" s="1"/>
      <c r="H80" s="1"/>
    </row>
    <row r="81" spans="1:8" x14ac:dyDescent="0.35">
      <c r="A81">
        <v>2016</v>
      </c>
      <c r="B81">
        <v>8</v>
      </c>
      <c r="C81" t="str">
        <f t="shared" si="1"/>
        <v>2016_8</v>
      </c>
      <c r="D81" s="1">
        <v>45030</v>
      </c>
      <c r="E81" s="1">
        <v>44992.152999999998</v>
      </c>
      <c r="F81" s="1"/>
      <c r="G81" s="1"/>
      <c r="H81" s="1"/>
    </row>
    <row r="82" spans="1:8" x14ac:dyDescent="0.35">
      <c r="A82">
        <v>2016</v>
      </c>
      <c r="B82">
        <v>9</v>
      </c>
      <c r="C82" t="str">
        <f t="shared" si="1"/>
        <v>2016_9</v>
      </c>
      <c r="D82" s="1">
        <v>45015</v>
      </c>
      <c r="E82" s="1">
        <v>45011.703999999998</v>
      </c>
      <c r="F82" s="1"/>
      <c r="G82" s="1"/>
      <c r="H82" s="1"/>
    </row>
    <row r="83" spans="1:8" x14ac:dyDescent="0.35">
      <c r="A83">
        <v>2016</v>
      </c>
      <c r="B83">
        <v>10</v>
      </c>
      <c r="C83" t="str">
        <f t="shared" si="1"/>
        <v>2016_10</v>
      </c>
      <c r="D83" s="1">
        <v>45043</v>
      </c>
      <c r="E83" s="1">
        <v>45031.023000000001</v>
      </c>
      <c r="F83" s="1"/>
      <c r="G83" s="1"/>
      <c r="H83" s="1"/>
    </row>
    <row r="84" spans="1:8" x14ac:dyDescent="0.35">
      <c r="A84">
        <v>2016</v>
      </c>
      <c r="B84">
        <v>11</v>
      </c>
      <c r="C84" t="str">
        <f t="shared" si="1"/>
        <v>2016_11</v>
      </c>
      <c r="D84" s="1">
        <v>44986</v>
      </c>
      <c r="E84" s="1">
        <v>45051.553999999996</v>
      </c>
      <c r="F84" s="1"/>
      <c r="G84" s="1"/>
      <c r="H84" s="1"/>
    </row>
    <row r="85" spans="1:8" x14ac:dyDescent="0.35">
      <c r="A85">
        <v>2016</v>
      </c>
      <c r="B85">
        <v>12</v>
      </c>
      <c r="C85" t="str">
        <f t="shared" si="1"/>
        <v>2016_12</v>
      </c>
      <c r="D85" s="1">
        <v>45105</v>
      </c>
      <c r="E85" s="1">
        <v>45071.853000000003</v>
      </c>
      <c r="F85" s="1"/>
      <c r="G85" s="1"/>
      <c r="H85" s="1"/>
    </row>
    <row r="86" spans="1:8" x14ac:dyDescent="0.35">
      <c r="A86">
        <v>2017</v>
      </c>
      <c r="B86">
        <v>1</v>
      </c>
      <c r="C86" t="str">
        <f t="shared" si="1"/>
        <v>2017_1</v>
      </c>
      <c r="D86" s="1">
        <v>45351</v>
      </c>
      <c r="E86" s="1">
        <v>45378.945</v>
      </c>
      <c r="F86" s="1"/>
      <c r="G86" s="1"/>
      <c r="H86" s="1"/>
    </row>
    <row r="87" spans="1:8" x14ac:dyDescent="0.35">
      <c r="A87">
        <v>2017</v>
      </c>
      <c r="B87">
        <v>2</v>
      </c>
      <c r="C87" t="str">
        <f t="shared" si="1"/>
        <v>2017_2</v>
      </c>
      <c r="D87" s="1">
        <v>45334</v>
      </c>
      <c r="E87" s="1">
        <v>45399.83</v>
      </c>
      <c r="F87" s="1"/>
      <c r="G87" s="1"/>
      <c r="H87" s="1"/>
    </row>
    <row r="88" spans="1:8" x14ac:dyDescent="0.35">
      <c r="A88">
        <v>2017</v>
      </c>
      <c r="B88">
        <v>3</v>
      </c>
      <c r="C88" t="str">
        <f t="shared" si="1"/>
        <v>2017_3</v>
      </c>
      <c r="D88" s="1">
        <v>45396</v>
      </c>
      <c r="E88" s="1">
        <v>45418.482000000004</v>
      </c>
      <c r="F88" s="1"/>
      <c r="G88" s="1"/>
      <c r="H88" s="1"/>
    </row>
    <row r="89" spans="1:8" x14ac:dyDescent="0.35">
      <c r="A89">
        <v>2017</v>
      </c>
      <c r="B89">
        <v>4</v>
      </c>
      <c r="C89" t="str">
        <f t="shared" si="1"/>
        <v>2017_4</v>
      </c>
      <c r="D89" s="1">
        <v>45486</v>
      </c>
      <c r="E89" s="1">
        <v>45439.292999999998</v>
      </c>
      <c r="F89" s="1"/>
      <c r="G89" s="1"/>
      <c r="H89" s="1"/>
    </row>
    <row r="90" spans="1:8" x14ac:dyDescent="0.35">
      <c r="A90">
        <v>2017</v>
      </c>
      <c r="B90">
        <v>5</v>
      </c>
      <c r="C90" t="str">
        <f t="shared" si="1"/>
        <v>2017_5</v>
      </c>
      <c r="D90" s="1">
        <v>45412</v>
      </c>
      <c r="E90" s="1">
        <v>45459.375999999997</v>
      </c>
      <c r="F90" s="1"/>
      <c r="G90" s="1"/>
      <c r="H90" s="1"/>
    </row>
    <row r="91" spans="1:8" x14ac:dyDescent="0.35">
      <c r="A91">
        <v>2017</v>
      </c>
      <c r="B91">
        <v>6</v>
      </c>
      <c r="C91" t="str">
        <f t="shared" si="1"/>
        <v>2017_6</v>
      </c>
      <c r="D91" s="1">
        <v>45572</v>
      </c>
      <c r="E91" s="1">
        <v>45480.173999999999</v>
      </c>
      <c r="F91" s="1"/>
      <c r="G91" s="1"/>
      <c r="H91" s="1"/>
    </row>
    <row r="92" spans="1:8" x14ac:dyDescent="0.35">
      <c r="A92">
        <v>2017</v>
      </c>
      <c r="B92">
        <v>7</v>
      </c>
      <c r="C92" t="str">
        <f t="shared" si="1"/>
        <v>2017_7</v>
      </c>
      <c r="D92" s="1">
        <v>45509</v>
      </c>
      <c r="E92" s="1">
        <v>45500.3</v>
      </c>
      <c r="F92" s="1"/>
      <c r="G92" s="1"/>
      <c r="H92" s="1"/>
    </row>
    <row r="93" spans="1:8" x14ac:dyDescent="0.35">
      <c r="A93">
        <v>2017</v>
      </c>
      <c r="B93">
        <v>8</v>
      </c>
      <c r="C93" t="str">
        <f t="shared" si="1"/>
        <v>2017_8</v>
      </c>
      <c r="D93" s="1">
        <v>45520</v>
      </c>
      <c r="E93" s="1">
        <v>45521.195</v>
      </c>
      <c r="F93" s="1"/>
      <c r="G93" s="1"/>
      <c r="H93" s="1"/>
    </row>
    <row r="94" spans="1:8" x14ac:dyDescent="0.35">
      <c r="A94">
        <v>2017</v>
      </c>
      <c r="B94">
        <v>9</v>
      </c>
      <c r="C94" t="str">
        <f t="shared" si="1"/>
        <v>2017_9</v>
      </c>
      <c r="D94" s="1">
        <v>45563</v>
      </c>
      <c r="E94" s="1">
        <v>45542.139000000003</v>
      </c>
      <c r="F94" s="1"/>
      <c r="G94" s="1"/>
      <c r="H94" s="1"/>
    </row>
    <row r="95" spans="1:8" x14ac:dyDescent="0.35">
      <c r="A95">
        <v>2017</v>
      </c>
      <c r="B95">
        <v>10</v>
      </c>
      <c r="C95" t="str">
        <f t="shared" si="1"/>
        <v>2017_10</v>
      </c>
      <c r="D95" s="1">
        <v>45582</v>
      </c>
      <c r="E95" s="1">
        <v>45562.169000000002</v>
      </c>
      <c r="F95" s="1"/>
      <c r="G95" s="1"/>
      <c r="H95" s="1"/>
    </row>
    <row r="96" spans="1:8" x14ac:dyDescent="0.35">
      <c r="A96">
        <v>2017</v>
      </c>
      <c r="B96">
        <v>11</v>
      </c>
      <c r="C96" t="str">
        <f t="shared" si="1"/>
        <v>2017_11</v>
      </c>
      <c r="D96" s="1">
        <v>45547</v>
      </c>
      <c r="E96" s="1">
        <v>45582.726000000002</v>
      </c>
      <c r="F96" s="1"/>
      <c r="G96" s="1"/>
      <c r="H96" s="1"/>
    </row>
    <row r="97" spans="1:8" x14ac:dyDescent="0.35">
      <c r="A97">
        <v>2017</v>
      </c>
      <c r="B97">
        <v>12</v>
      </c>
      <c r="C97" t="str">
        <f t="shared" si="1"/>
        <v>2017_12</v>
      </c>
      <c r="D97" s="1">
        <v>45615</v>
      </c>
      <c r="E97" s="1">
        <v>45602.368999999999</v>
      </c>
      <c r="F97" s="1"/>
      <c r="G97" s="1"/>
      <c r="H97" s="1"/>
    </row>
    <row r="98" spans="1:8" x14ac:dyDescent="0.35">
      <c r="A98">
        <v>2018</v>
      </c>
      <c r="B98">
        <v>1</v>
      </c>
      <c r="C98" t="str">
        <f t="shared" si="1"/>
        <v>2018_1</v>
      </c>
      <c r="D98" s="1">
        <v>45802</v>
      </c>
      <c r="E98" s="1">
        <v>45742.713000000003</v>
      </c>
      <c r="F98" s="1"/>
      <c r="G98" s="1"/>
      <c r="H98" s="1"/>
    </row>
    <row r="99" spans="1:8" x14ac:dyDescent="0.35">
      <c r="A99">
        <v>2018</v>
      </c>
      <c r="B99">
        <v>2</v>
      </c>
      <c r="C99" t="str">
        <f t="shared" si="1"/>
        <v>2018_2</v>
      </c>
      <c r="D99" s="1">
        <v>45724</v>
      </c>
      <c r="E99" s="1">
        <v>45763.387000000002</v>
      </c>
      <c r="F99" s="1"/>
      <c r="G99" s="1"/>
      <c r="H99" s="1"/>
    </row>
    <row r="100" spans="1:8" x14ac:dyDescent="0.35">
      <c r="A100">
        <v>2018</v>
      </c>
      <c r="B100">
        <v>3</v>
      </c>
      <c r="C100" t="str">
        <f t="shared" si="1"/>
        <v>2018_3</v>
      </c>
      <c r="D100" s="1">
        <v>45793</v>
      </c>
      <c r="E100" s="1">
        <v>45782.050999999999</v>
      </c>
      <c r="F100" s="1"/>
      <c r="G100" s="1"/>
      <c r="H100" s="1"/>
    </row>
    <row r="101" spans="1:8" x14ac:dyDescent="0.35">
      <c r="A101">
        <v>2018</v>
      </c>
      <c r="B101">
        <v>4</v>
      </c>
      <c r="C101" t="str">
        <f t="shared" si="1"/>
        <v>2018_4</v>
      </c>
      <c r="D101" s="1">
        <v>45897</v>
      </c>
      <c r="E101" s="1">
        <v>45802.919000000002</v>
      </c>
      <c r="F101" s="1"/>
      <c r="G101" s="1"/>
      <c r="H101" s="1"/>
    </row>
    <row r="102" spans="1:8" x14ac:dyDescent="0.35">
      <c r="A102">
        <v>2018</v>
      </c>
      <c r="B102">
        <v>5</v>
      </c>
      <c r="C102" t="str">
        <f t="shared" si="1"/>
        <v>2018_5</v>
      </c>
      <c r="D102" s="1">
        <v>45860</v>
      </c>
      <c r="E102" s="1">
        <v>45823.107000000004</v>
      </c>
      <c r="F102" s="1"/>
      <c r="G102" s="1"/>
      <c r="H102" s="1"/>
    </row>
    <row r="103" spans="1:8" x14ac:dyDescent="0.35">
      <c r="A103">
        <v>2018</v>
      </c>
      <c r="B103">
        <v>6</v>
      </c>
      <c r="C103" t="str">
        <f t="shared" si="1"/>
        <v>2018_6</v>
      </c>
      <c r="D103" s="1">
        <v>45933</v>
      </c>
      <c r="E103" s="1">
        <v>45844.057999999997</v>
      </c>
      <c r="F103" s="1"/>
      <c r="G103" s="1"/>
      <c r="H103" s="1"/>
    </row>
    <row r="104" spans="1:8" x14ac:dyDescent="0.35">
      <c r="A104">
        <v>2018</v>
      </c>
      <c r="B104">
        <v>7</v>
      </c>
      <c r="C104" t="str">
        <f t="shared" si="1"/>
        <v>2018_7</v>
      </c>
      <c r="D104" s="1">
        <v>45958</v>
      </c>
      <c r="E104" s="1">
        <v>45864.39</v>
      </c>
      <c r="F104" s="1"/>
      <c r="G104" s="1"/>
      <c r="H104" s="1"/>
    </row>
    <row r="105" spans="1:8" x14ac:dyDescent="0.35">
      <c r="A105">
        <v>2018</v>
      </c>
      <c r="B105">
        <v>8</v>
      </c>
      <c r="C105" t="str">
        <f t="shared" si="1"/>
        <v>2018_8</v>
      </c>
      <c r="D105" s="1">
        <v>45958</v>
      </c>
      <c r="E105" s="1">
        <v>45885.546000000002</v>
      </c>
      <c r="F105" s="1"/>
      <c r="G105" s="1"/>
      <c r="H105" s="1"/>
    </row>
    <row r="106" spans="1:8" x14ac:dyDescent="0.35">
      <c r="A106">
        <v>2018</v>
      </c>
      <c r="B106">
        <v>9</v>
      </c>
      <c r="C106" t="str">
        <f t="shared" si="1"/>
        <v>2018_9</v>
      </c>
      <c r="D106" s="1">
        <v>45870</v>
      </c>
      <c r="E106" s="1">
        <v>45906.805999999997</v>
      </c>
      <c r="F106" s="1"/>
      <c r="G106" s="1"/>
      <c r="H106" s="1"/>
    </row>
    <row r="107" spans="1:8" x14ac:dyDescent="0.35">
      <c r="A107">
        <v>2018</v>
      </c>
      <c r="B107">
        <v>10</v>
      </c>
      <c r="C107" t="str">
        <f t="shared" si="1"/>
        <v>2018_10</v>
      </c>
      <c r="D107" s="1">
        <v>46037</v>
      </c>
      <c r="E107" s="1">
        <v>45927.385999999999</v>
      </c>
      <c r="F107" s="1"/>
      <c r="G107" s="1"/>
      <c r="H107" s="1"/>
    </row>
    <row r="108" spans="1:8" x14ac:dyDescent="0.35">
      <c r="A108">
        <v>2018</v>
      </c>
      <c r="B108">
        <v>11</v>
      </c>
      <c r="C108" t="str">
        <f t="shared" si="1"/>
        <v>2018_11</v>
      </c>
      <c r="D108" s="1">
        <v>45903</v>
      </c>
      <c r="E108" s="1">
        <v>45948.726999999999</v>
      </c>
      <c r="F108" s="1"/>
      <c r="G108" s="1"/>
      <c r="H108" s="1"/>
    </row>
    <row r="109" spans="1:8" x14ac:dyDescent="0.35">
      <c r="A109">
        <v>2018</v>
      </c>
      <c r="B109">
        <v>12</v>
      </c>
      <c r="C109" t="str">
        <f t="shared" si="1"/>
        <v>2018_12</v>
      </c>
      <c r="D109" s="1">
        <v>46014</v>
      </c>
      <c r="E109" s="1">
        <v>45969.387999999999</v>
      </c>
      <c r="F109" s="1"/>
      <c r="G109" s="1"/>
      <c r="H109" s="1"/>
    </row>
    <row r="110" spans="1:8" x14ac:dyDescent="0.35">
      <c r="A110">
        <v>2019</v>
      </c>
      <c r="B110">
        <v>1</v>
      </c>
      <c r="C110" t="str">
        <f t="shared" si="1"/>
        <v>2019_1</v>
      </c>
      <c r="D110" s="1">
        <v>46085</v>
      </c>
      <c r="E110" s="1">
        <v>45990.819000000003</v>
      </c>
      <c r="F110" s="1"/>
      <c r="G110" s="1"/>
      <c r="H110" s="1"/>
    </row>
    <row r="111" spans="1:8" x14ac:dyDescent="0.35">
      <c r="A111">
        <v>2019</v>
      </c>
      <c r="B111">
        <v>2</v>
      </c>
      <c r="C111" t="str">
        <f t="shared" si="1"/>
        <v>2019_2</v>
      </c>
      <c r="D111" s="1">
        <v>46015</v>
      </c>
      <c r="E111" s="1">
        <v>46012.296999999999</v>
      </c>
      <c r="F111" s="1"/>
      <c r="G111" s="1"/>
      <c r="H111" s="1"/>
    </row>
    <row r="112" spans="1:8" x14ac:dyDescent="0.35">
      <c r="A112">
        <v>2019</v>
      </c>
      <c r="B112">
        <v>3</v>
      </c>
      <c r="C112" t="str">
        <f t="shared" si="1"/>
        <v>2019_3</v>
      </c>
      <c r="D112" s="1">
        <v>45989</v>
      </c>
      <c r="E112" s="1">
        <v>46031.659</v>
      </c>
      <c r="F112" s="1"/>
      <c r="G112" s="1"/>
      <c r="H112" s="1"/>
    </row>
    <row r="113" spans="1:8" x14ac:dyDescent="0.35">
      <c r="A113">
        <v>2019</v>
      </c>
      <c r="B113">
        <v>4</v>
      </c>
      <c r="C113" t="str">
        <f t="shared" si="1"/>
        <v>2019_4</v>
      </c>
      <c r="D113" s="1">
        <v>45968</v>
      </c>
      <c r="E113" s="1">
        <v>46053.25</v>
      </c>
      <c r="F113" s="1"/>
      <c r="G113" s="1"/>
      <c r="H113" s="1"/>
    </row>
    <row r="114" spans="1:8" x14ac:dyDescent="0.35">
      <c r="A114">
        <v>2019</v>
      </c>
      <c r="B114">
        <v>5</v>
      </c>
      <c r="C114" t="str">
        <f t="shared" si="1"/>
        <v>2019_5</v>
      </c>
      <c r="D114" s="1">
        <v>45991</v>
      </c>
      <c r="E114" s="1">
        <v>46074.182999999997</v>
      </c>
      <c r="F114" s="1"/>
      <c r="G114" s="1"/>
      <c r="H114" s="1"/>
    </row>
    <row r="115" spans="1:8" x14ac:dyDescent="0.35">
      <c r="A115">
        <v>2019</v>
      </c>
      <c r="B115">
        <v>6</v>
      </c>
      <c r="C115" t="str">
        <f t="shared" si="1"/>
        <v>2019_6</v>
      </c>
      <c r="D115" s="1">
        <v>45995</v>
      </c>
      <c r="E115" s="1">
        <v>46095.902000000002</v>
      </c>
      <c r="F115" s="1"/>
      <c r="G115" s="1"/>
      <c r="H115" s="1"/>
    </row>
    <row r="116" spans="1:8" x14ac:dyDescent="0.35">
      <c r="A116">
        <v>2019</v>
      </c>
      <c r="B116">
        <v>7</v>
      </c>
      <c r="C116" t="str">
        <f t="shared" si="1"/>
        <v>2019_7</v>
      </c>
      <c r="D116" s="1">
        <v>46024</v>
      </c>
      <c r="E116" s="1">
        <v>46116.845999999998</v>
      </c>
      <c r="F116" s="1"/>
      <c r="G116" s="1"/>
      <c r="H116" s="1"/>
    </row>
    <row r="117" spans="1:8" x14ac:dyDescent="0.35">
      <c r="A117">
        <v>2019</v>
      </c>
      <c r="B117">
        <v>8</v>
      </c>
      <c r="C117" t="str">
        <f t="shared" si="1"/>
        <v>2019_8</v>
      </c>
      <c r="D117" s="1">
        <v>46058</v>
      </c>
      <c r="E117" s="1">
        <v>46138.457000000002</v>
      </c>
      <c r="F117" s="1"/>
      <c r="G117" s="1"/>
      <c r="H117" s="1"/>
    </row>
    <row r="118" spans="1:8" x14ac:dyDescent="0.35">
      <c r="A118">
        <v>2019</v>
      </c>
      <c r="B118">
        <v>9</v>
      </c>
      <c r="C118" t="str">
        <f t="shared" si="1"/>
        <v>2019_9</v>
      </c>
      <c r="D118" s="1">
        <v>46077</v>
      </c>
      <c r="E118" s="1">
        <v>46160.014999999999</v>
      </c>
      <c r="F118" s="1"/>
      <c r="G118" s="1"/>
      <c r="H118" s="1"/>
    </row>
    <row r="119" spans="1:8" x14ac:dyDescent="0.35">
      <c r="A119">
        <v>2019</v>
      </c>
      <c r="B119">
        <v>10</v>
      </c>
      <c r="C119" t="str">
        <f t="shared" si="1"/>
        <v>2019_10</v>
      </c>
      <c r="D119" s="1">
        <v>46118</v>
      </c>
      <c r="E119" s="1">
        <v>46180.724999999999</v>
      </c>
      <c r="F119" s="1"/>
      <c r="G119" s="1"/>
      <c r="H119" s="1"/>
    </row>
    <row r="120" spans="1:8" x14ac:dyDescent="0.35">
      <c r="A120">
        <v>2019</v>
      </c>
      <c r="B120">
        <v>11</v>
      </c>
      <c r="C120" t="str">
        <f t="shared" si="1"/>
        <v>2019_11</v>
      </c>
      <c r="D120" s="1">
        <v>46235</v>
      </c>
      <c r="E120" s="1">
        <v>46202.029000000002</v>
      </c>
      <c r="F120" s="1"/>
      <c r="G120" s="1"/>
      <c r="H120" s="1"/>
    </row>
    <row r="121" spans="1:8" x14ac:dyDescent="0.35">
      <c r="A121">
        <v>2019</v>
      </c>
      <c r="B121">
        <v>12</v>
      </c>
      <c r="C121" t="str">
        <f t="shared" si="1"/>
        <v>2019_12</v>
      </c>
      <c r="D121" s="1">
        <v>46245</v>
      </c>
      <c r="E121" s="1">
        <v>46222.485999999997</v>
      </c>
      <c r="F121" s="1"/>
      <c r="G121" s="1"/>
      <c r="H121" s="1"/>
    </row>
    <row r="122" spans="1:8" x14ac:dyDescent="0.35">
      <c r="A122">
        <v>2020</v>
      </c>
      <c r="B122">
        <v>1</v>
      </c>
      <c r="C122" t="str">
        <f t="shared" si="1"/>
        <v>2020_1</v>
      </c>
      <c r="D122" s="1">
        <v>46235</v>
      </c>
      <c r="E122" s="1">
        <v>46243.618000000002</v>
      </c>
      <c r="F122" s="1"/>
      <c r="G122" s="1"/>
      <c r="H122" s="1"/>
    </row>
    <row r="123" spans="1:8" x14ac:dyDescent="0.35">
      <c r="A123">
        <v>2020</v>
      </c>
      <c r="B123">
        <v>2</v>
      </c>
      <c r="C123" t="str">
        <f t="shared" si="1"/>
        <v>2020_2</v>
      </c>
      <c r="D123" s="1">
        <v>46205</v>
      </c>
      <c r="E123" s="1">
        <v>46264.703000000001</v>
      </c>
      <c r="F123" s="1"/>
      <c r="G123" s="1"/>
      <c r="H123" s="1"/>
    </row>
    <row r="124" spans="1:8" x14ac:dyDescent="0.35">
      <c r="A124">
        <v>2020</v>
      </c>
      <c r="B124">
        <v>3</v>
      </c>
      <c r="C124" t="str">
        <f t="shared" si="1"/>
        <v>2020_3</v>
      </c>
      <c r="D124" s="1">
        <v>46302</v>
      </c>
      <c r="E124" s="1">
        <v>46284.298999999999</v>
      </c>
      <c r="F124" s="1"/>
      <c r="G124" s="1"/>
      <c r="H124" s="1"/>
    </row>
    <row r="125" spans="1:8" x14ac:dyDescent="0.35">
      <c r="A125">
        <v>2020</v>
      </c>
      <c r="B125">
        <v>4</v>
      </c>
      <c r="C125" t="str">
        <f t="shared" si="1"/>
        <v>2020_4</v>
      </c>
      <c r="D125" s="1">
        <v>46265</v>
      </c>
      <c r="E125" s="1">
        <v>46311.180999999997</v>
      </c>
      <c r="F125" s="1"/>
      <c r="G125" s="1"/>
      <c r="H125" s="1"/>
    </row>
    <row r="126" spans="1:8" x14ac:dyDescent="0.35">
      <c r="A126">
        <v>2020</v>
      </c>
      <c r="B126">
        <v>5</v>
      </c>
      <c r="C126" t="str">
        <f t="shared" si="1"/>
        <v>2020_5</v>
      </c>
      <c r="D126" s="1">
        <v>46247</v>
      </c>
      <c r="E126" s="1">
        <v>46343.186000000002</v>
      </c>
      <c r="F126" s="1"/>
      <c r="G126" s="1"/>
      <c r="H126" s="1"/>
    </row>
    <row r="127" spans="1:8" x14ac:dyDescent="0.35">
      <c r="A127">
        <v>2020</v>
      </c>
      <c r="B127">
        <v>6</v>
      </c>
      <c r="C127" t="str">
        <f t="shared" si="1"/>
        <v>2020_6</v>
      </c>
      <c r="D127" s="1">
        <v>46377</v>
      </c>
      <c r="E127" s="1">
        <v>46381.756999999998</v>
      </c>
      <c r="F127" s="1"/>
      <c r="G127" s="1"/>
      <c r="H127" s="1"/>
    </row>
    <row r="128" spans="1:8" x14ac:dyDescent="0.35">
      <c r="A128">
        <v>2020</v>
      </c>
      <c r="B128">
        <v>7</v>
      </c>
      <c r="C128" t="str">
        <f t="shared" si="1"/>
        <v>2020_7</v>
      </c>
      <c r="D128" s="1">
        <v>46341</v>
      </c>
      <c r="E128" s="1">
        <v>46416.963000000003</v>
      </c>
      <c r="F128" s="1"/>
      <c r="G128" s="1"/>
      <c r="H128" s="1"/>
    </row>
    <row r="129" spans="1:8" x14ac:dyDescent="0.35">
      <c r="A129">
        <v>2020</v>
      </c>
      <c r="B129">
        <v>8</v>
      </c>
      <c r="C129" t="str">
        <f t="shared" si="1"/>
        <v>2020_8</v>
      </c>
      <c r="D129" s="1">
        <v>46338</v>
      </c>
      <c r="E129" s="1">
        <v>46450.248</v>
      </c>
      <c r="F129" s="1"/>
      <c r="G129" s="1"/>
      <c r="H129" s="1"/>
    </row>
    <row r="130" spans="1:8" x14ac:dyDescent="0.35">
      <c r="A130">
        <v>2020</v>
      </c>
      <c r="B130">
        <v>9</v>
      </c>
      <c r="C130" t="str">
        <f t="shared" si="1"/>
        <v>2020_9</v>
      </c>
      <c r="D130" s="1">
        <v>46479</v>
      </c>
      <c r="E130" s="1">
        <v>46480.89</v>
      </c>
      <c r="F130" s="1"/>
      <c r="G130" s="1"/>
      <c r="H130" s="1"/>
    </row>
    <row r="131" spans="1:8" x14ac:dyDescent="0.35">
      <c r="A131">
        <v>2020</v>
      </c>
      <c r="B131">
        <v>10</v>
      </c>
      <c r="C131" t="str">
        <f t="shared" ref="C131:C194" si="2">A131&amp;"_"&amp;B131</f>
        <v>2020_10</v>
      </c>
      <c r="D131" s="1">
        <v>46544</v>
      </c>
      <c r="E131" s="1">
        <v>46510.148000000001</v>
      </c>
      <c r="F131" s="1"/>
      <c r="G131" s="1"/>
      <c r="H131" s="1"/>
    </row>
    <row r="132" spans="1:8" x14ac:dyDescent="0.35">
      <c r="A132">
        <v>2020</v>
      </c>
      <c r="B132">
        <v>11</v>
      </c>
      <c r="C132" t="str">
        <f t="shared" si="2"/>
        <v>2020_11</v>
      </c>
      <c r="D132" s="1">
        <v>46600</v>
      </c>
      <c r="E132" s="1">
        <v>46539.464</v>
      </c>
      <c r="F132" s="1"/>
      <c r="G132" s="1"/>
      <c r="H132" s="1"/>
    </row>
    <row r="133" spans="1:8" x14ac:dyDescent="0.35">
      <c r="A133">
        <v>2020</v>
      </c>
      <c r="B133">
        <v>12</v>
      </c>
      <c r="C133" t="str">
        <f t="shared" si="2"/>
        <v>2020_12</v>
      </c>
      <c r="D133" s="1">
        <v>46851</v>
      </c>
      <c r="E133" s="1">
        <v>46567.396000000001</v>
      </c>
      <c r="F133" s="1"/>
      <c r="G133" s="1"/>
      <c r="H133" s="1"/>
    </row>
    <row r="134" spans="1:8" x14ac:dyDescent="0.35">
      <c r="A134">
        <v>2021</v>
      </c>
      <c r="B134">
        <v>1</v>
      </c>
      <c r="C134" t="str">
        <f t="shared" si="2"/>
        <v>2021_1</v>
      </c>
      <c r="D134" s="1">
        <v>46822</v>
      </c>
      <c r="E134" s="1">
        <v>47116.686000000002</v>
      </c>
      <c r="F134" s="1"/>
      <c r="G134" s="1"/>
      <c r="H134" s="1"/>
    </row>
    <row r="135" spans="1:8" x14ac:dyDescent="0.35">
      <c r="A135">
        <v>2021</v>
      </c>
      <c r="B135">
        <v>2</v>
      </c>
      <c r="C135" t="str">
        <f t="shared" si="2"/>
        <v>2021_2</v>
      </c>
      <c r="D135" s="1">
        <v>47021</v>
      </c>
      <c r="E135" s="1">
        <v>47144.52</v>
      </c>
      <c r="F135" s="1"/>
      <c r="G135" s="1"/>
      <c r="H135" s="1"/>
    </row>
    <row r="136" spans="1:8" x14ac:dyDescent="0.35">
      <c r="A136">
        <v>2021</v>
      </c>
      <c r="B136">
        <v>3</v>
      </c>
      <c r="C136" t="str">
        <f t="shared" si="2"/>
        <v>2021_3</v>
      </c>
      <c r="D136" s="1">
        <v>47129</v>
      </c>
      <c r="E136" s="1">
        <v>47169.779000000002</v>
      </c>
      <c r="F136" s="1"/>
      <c r="G136" s="1"/>
      <c r="H136" s="1"/>
    </row>
    <row r="137" spans="1:8" x14ac:dyDescent="0.35">
      <c r="A137">
        <v>2021</v>
      </c>
      <c r="B137">
        <v>4</v>
      </c>
      <c r="C137" t="str">
        <f t="shared" si="2"/>
        <v>2021_4</v>
      </c>
      <c r="D137" s="1">
        <v>47167</v>
      </c>
      <c r="E137" s="1">
        <v>47191.275999999998</v>
      </c>
      <c r="F137" s="1"/>
      <c r="G137" s="1"/>
      <c r="H137" s="1"/>
    </row>
    <row r="138" spans="1:8" x14ac:dyDescent="0.35">
      <c r="A138">
        <v>2021</v>
      </c>
      <c r="B138">
        <v>5</v>
      </c>
      <c r="C138" t="str">
        <f t="shared" si="2"/>
        <v>2021_5</v>
      </c>
      <c r="D138" s="1">
        <v>47173</v>
      </c>
      <c r="E138" s="1">
        <v>47206.124000000003</v>
      </c>
      <c r="F138" s="1"/>
      <c r="G138" s="1"/>
      <c r="H138" s="1"/>
    </row>
    <row r="139" spans="1:8" x14ac:dyDescent="0.35">
      <c r="A139">
        <v>2021</v>
      </c>
      <c r="B139">
        <v>6</v>
      </c>
      <c r="C139" t="str">
        <f t="shared" si="2"/>
        <v>2021_6</v>
      </c>
      <c r="D139" s="1">
        <v>47382</v>
      </c>
      <c r="E139" s="1">
        <v>47215.767</v>
      </c>
      <c r="F139" s="1"/>
      <c r="G139" s="1"/>
      <c r="H139" s="1"/>
    </row>
    <row r="140" spans="1:8" x14ac:dyDescent="0.35">
      <c r="A140">
        <v>2021</v>
      </c>
      <c r="B140">
        <v>7</v>
      </c>
      <c r="C140" t="str">
        <f t="shared" si="2"/>
        <v>2021_7</v>
      </c>
      <c r="D140" s="1">
        <v>47343</v>
      </c>
      <c r="E140" s="1">
        <v>47227.034</v>
      </c>
      <c r="F140" s="1"/>
      <c r="G140" s="1"/>
      <c r="H140" s="1"/>
    </row>
    <row r="141" spans="1:8" x14ac:dyDescent="0.35">
      <c r="A141">
        <v>2021</v>
      </c>
      <c r="B141">
        <v>8</v>
      </c>
      <c r="C141" t="str">
        <f t="shared" si="2"/>
        <v>2021_8</v>
      </c>
      <c r="D141" s="1">
        <v>47300</v>
      </c>
      <c r="E141" s="1">
        <v>47241.37</v>
      </c>
      <c r="F141" s="1"/>
      <c r="G141" s="1"/>
      <c r="H141" s="1"/>
    </row>
    <row r="142" spans="1:8" x14ac:dyDescent="0.35">
      <c r="A142">
        <v>2021</v>
      </c>
      <c r="B142">
        <v>9</v>
      </c>
      <c r="C142" t="str">
        <f t="shared" si="2"/>
        <v>2021_9</v>
      </c>
      <c r="D142" s="1">
        <v>47272</v>
      </c>
      <c r="E142" s="1">
        <v>47258.050999999999</v>
      </c>
      <c r="F142" s="1"/>
      <c r="G142" s="1"/>
      <c r="H142" s="1"/>
    </row>
    <row r="143" spans="1:8" x14ac:dyDescent="0.35">
      <c r="A143">
        <v>2021</v>
      </c>
      <c r="B143">
        <v>10</v>
      </c>
      <c r="C143" t="str">
        <f t="shared" si="2"/>
        <v>2021_10</v>
      </c>
      <c r="D143" s="1">
        <v>47266</v>
      </c>
      <c r="E143" s="1">
        <v>47274.415000000001</v>
      </c>
      <c r="F143" s="1"/>
      <c r="G143" s="1"/>
      <c r="H143" s="1"/>
    </row>
    <row r="144" spans="1:8" x14ac:dyDescent="0.35">
      <c r="A144">
        <v>2021</v>
      </c>
      <c r="B144">
        <v>11</v>
      </c>
      <c r="C144" t="str">
        <f t="shared" si="2"/>
        <v>2021_11</v>
      </c>
      <c r="D144" s="1">
        <v>47332</v>
      </c>
      <c r="E144" s="1">
        <v>47291.904000000002</v>
      </c>
      <c r="F144" s="1"/>
      <c r="G144" s="1"/>
      <c r="H144" s="1"/>
    </row>
    <row r="145" spans="1:8" x14ac:dyDescent="0.35">
      <c r="A145">
        <v>2021</v>
      </c>
      <c r="B145">
        <v>12</v>
      </c>
      <c r="C145" t="str">
        <f t="shared" si="2"/>
        <v>2021_12</v>
      </c>
      <c r="D145" s="1">
        <v>47439</v>
      </c>
      <c r="E145" s="1">
        <v>47309.074000000001</v>
      </c>
      <c r="F145" s="1">
        <f>E145+($D145-E145)</f>
        <v>47439</v>
      </c>
      <c r="G145" s="1"/>
      <c r="H145" s="1"/>
    </row>
    <row r="146" spans="1:8" x14ac:dyDescent="0.35">
      <c r="A146">
        <v>2022</v>
      </c>
      <c r="B146">
        <v>1</v>
      </c>
      <c r="C146" t="str">
        <f t="shared" si="2"/>
        <v>2022_1</v>
      </c>
      <c r="D146" s="1">
        <v>47632</v>
      </c>
      <c r="E146" s="1">
        <v>47326.998</v>
      </c>
      <c r="F146" s="1">
        <f>E146+($D146-E146)</f>
        <v>47632</v>
      </c>
      <c r="G146" s="1"/>
      <c r="H146" s="1"/>
    </row>
    <row r="147" spans="1:8" x14ac:dyDescent="0.35">
      <c r="A147">
        <v>2022</v>
      </c>
      <c r="B147">
        <v>2</v>
      </c>
      <c r="C147" t="str">
        <f t="shared" si="2"/>
        <v>2022_2</v>
      </c>
      <c r="D147" s="1">
        <v>47578</v>
      </c>
      <c r="E147" s="1">
        <v>47344.953999999998</v>
      </c>
      <c r="F147" s="1">
        <f>E147+($D147-E147)</f>
        <v>47578</v>
      </c>
      <c r="G147" s="1"/>
      <c r="H147" s="1"/>
    </row>
    <row r="148" spans="1:8" x14ac:dyDescent="0.35">
      <c r="A148">
        <v>2022</v>
      </c>
      <c r="B148">
        <v>3</v>
      </c>
      <c r="C148" t="str">
        <f t="shared" si="2"/>
        <v>2022_3</v>
      </c>
      <c r="D148" s="1">
        <v>47688</v>
      </c>
      <c r="E148" s="1">
        <v>47360.777999999998</v>
      </c>
      <c r="F148" s="1">
        <f>E148+($D148-E148)</f>
        <v>47688</v>
      </c>
      <c r="G148" s="1"/>
      <c r="H148" s="1"/>
    </row>
    <row r="149" spans="1:8" x14ac:dyDescent="0.35">
      <c r="A149">
        <v>2022</v>
      </c>
      <c r="B149">
        <v>4</v>
      </c>
      <c r="C149" t="str">
        <f t="shared" si="2"/>
        <v>2022_4</v>
      </c>
      <c r="D149" s="1">
        <v>47727</v>
      </c>
      <c r="E149" s="1">
        <v>47378.516000000003</v>
      </c>
      <c r="F149" s="1">
        <f>E149+($D149-E149)</f>
        <v>47727</v>
      </c>
      <c r="G149" s="1"/>
      <c r="H149" s="1"/>
    </row>
    <row r="150" spans="1:8" x14ac:dyDescent="0.35">
      <c r="A150">
        <v>2022</v>
      </c>
      <c r="B150">
        <v>5</v>
      </c>
      <c r="C150" t="str">
        <f t="shared" si="2"/>
        <v>2022_5</v>
      </c>
      <c r="E150" s="1">
        <v>47395.283000000003</v>
      </c>
      <c r="F150" s="1">
        <f>E150+($D$149-$E$149)</f>
        <v>47743.767</v>
      </c>
      <c r="G150" s="1"/>
      <c r="H150" s="1"/>
    </row>
    <row r="151" spans="1:8" x14ac:dyDescent="0.35">
      <c r="A151">
        <v>2022</v>
      </c>
      <c r="B151">
        <v>6</v>
      </c>
      <c r="C151" t="str">
        <f t="shared" si="2"/>
        <v>2022_6</v>
      </c>
      <c r="E151" s="1">
        <v>47412.521999999997</v>
      </c>
      <c r="F151" s="1">
        <f>E151+($D$149-$E$149)</f>
        <v>47761.005999999994</v>
      </c>
      <c r="G151" s="1"/>
      <c r="H151" s="1"/>
    </row>
    <row r="152" spans="1:8" x14ac:dyDescent="0.35">
      <c r="A152">
        <v>2022</v>
      </c>
      <c r="B152">
        <v>7</v>
      </c>
      <c r="C152" t="str">
        <f t="shared" si="2"/>
        <v>2022_7</v>
      </c>
      <c r="E152" s="1">
        <v>47429.258000000002</v>
      </c>
      <c r="F152" s="1">
        <f>E152+($D$149-$E$149)</f>
        <v>47777.741999999998</v>
      </c>
      <c r="G152" s="1"/>
      <c r="H152" s="1"/>
    </row>
    <row r="153" spans="1:8" x14ac:dyDescent="0.35">
      <c r="A153">
        <v>2022</v>
      </c>
      <c r="B153">
        <v>8</v>
      </c>
      <c r="C153" t="str">
        <f t="shared" si="2"/>
        <v>2022_8</v>
      </c>
      <c r="E153" s="1">
        <v>47446.936000000002</v>
      </c>
      <c r="F153" s="1">
        <f>E153+($D$149-$E$149)</f>
        <v>47795.42</v>
      </c>
      <c r="G153" s="1"/>
      <c r="H153" s="1"/>
    </row>
    <row r="154" spans="1:8" x14ac:dyDescent="0.35">
      <c r="A154">
        <v>2022</v>
      </c>
      <c r="B154">
        <v>9</v>
      </c>
      <c r="C154" t="str">
        <f t="shared" si="2"/>
        <v>2022_9</v>
      </c>
      <c r="E154" s="1">
        <v>47464.832999999999</v>
      </c>
      <c r="F154" s="1">
        <f>E154+($D$149-$E$149)</f>
        <v>47813.316999999995</v>
      </c>
      <c r="G154" s="1"/>
      <c r="H154" s="1"/>
    </row>
    <row r="155" spans="1:8" x14ac:dyDescent="0.35">
      <c r="A155">
        <v>2022</v>
      </c>
      <c r="B155">
        <v>10</v>
      </c>
      <c r="C155" t="str">
        <f t="shared" si="2"/>
        <v>2022_10</v>
      </c>
      <c r="E155" s="1">
        <v>47482.387999999999</v>
      </c>
      <c r="F155" s="1">
        <f>E155+($D$149-$E$149)</f>
        <v>47830.871999999996</v>
      </c>
      <c r="G155" s="1"/>
      <c r="H155" s="1"/>
    </row>
    <row r="156" spans="1:8" x14ac:dyDescent="0.35">
      <c r="A156">
        <v>2022</v>
      </c>
      <c r="B156">
        <v>11</v>
      </c>
      <c r="C156" t="str">
        <f t="shared" si="2"/>
        <v>2022_11</v>
      </c>
      <c r="E156" s="1">
        <v>47501.042999999998</v>
      </c>
      <c r="F156" s="1">
        <f>E156+($D$149-$E$149)</f>
        <v>47849.526999999995</v>
      </c>
      <c r="G156" s="1"/>
      <c r="H156" s="1"/>
    </row>
    <row r="157" spans="1:8" x14ac:dyDescent="0.35">
      <c r="A157">
        <v>2022</v>
      </c>
      <c r="B157">
        <v>12</v>
      </c>
      <c r="C157" t="str">
        <f t="shared" si="2"/>
        <v>2022_12</v>
      </c>
      <c r="E157" s="1">
        <v>47519.356</v>
      </c>
      <c r="F157" s="1">
        <f>E157+($D$149-$E$149)</f>
        <v>47867.839999999997</v>
      </c>
      <c r="G157" s="1"/>
      <c r="H157" s="1"/>
    </row>
    <row r="158" spans="1:8" x14ac:dyDescent="0.35">
      <c r="A158">
        <v>2023</v>
      </c>
      <c r="B158">
        <v>1</v>
      </c>
      <c r="C158" t="str">
        <f t="shared" si="2"/>
        <v>2023_1</v>
      </c>
      <c r="E158" s="1">
        <v>47538.716</v>
      </c>
      <c r="F158" s="1">
        <f>E158+($D$149-$E$149)</f>
        <v>47887.199999999997</v>
      </c>
      <c r="G158" s="1"/>
      <c r="H158" s="1"/>
    </row>
    <row r="159" spans="1:8" x14ac:dyDescent="0.35">
      <c r="A159">
        <v>2023</v>
      </c>
      <c r="B159">
        <v>2</v>
      </c>
      <c r="C159" t="str">
        <f t="shared" si="2"/>
        <v>2023_2</v>
      </c>
      <c r="E159" s="1">
        <v>47558.400000000001</v>
      </c>
      <c r="F159" s="1">
        <f>E159+($D$149-$E$149)</f>
        <v>47906.883999999998</v>
      </c>
      <c r="G159" s="1"/>
      <c r="H159" s="1"/>
    </row>
    <row r="160" spans="1:8" x14ac:dyDescent="0.35">
      <c r="A160">
        <v>2023</v>
      </c>
      <c r="B160">
        <v>3</v>
      </c>
      <c r="C160" t="str">
        <f t="shared" si="2"/>
        <v>2023_3</v>
      </c>
      <c r="E160" s="1">
        <v>47576.245000000003</v>
      </c>
      <c r="F160" s="1">
        <f>E160+($D$149-$E$149)</f>
        <v>47924.728999999999</v>
      </c>
      <c r="G160" s="1"/>
      <c r="H160" s="1"/>
    </row>
    <row r="161" spans="1:8" x14ac:dyDescent="0.35">
      <c r="A161">
        <v>2023</v>
      </c>
      <c r="B161">
        <v>4</v>
      </c>
      <c r="C161" t="str">
        <f t="shared" si="2"/>
        <v>2023_4</v>
      </c>
      <c r="E161" s="1">
        <v>47596.544999999998</v>
      </c>
      <c r="F161" s="1">
        <f>E161+($D$149-$E$149)</f>
        <v>47945.028999999995</v>
      </c>
      <c r="G161" s="1"/>
      <c r="H161" s="1"/>
    </row>
    <row r="162" spans="1:8" x14ac:dyDescent="0.35">
      <c r="A162">
        <v>2023</v>
      </c>
      <c r="B162">
        <v>5</v>
      </c>
      <c r="C162" t="str">
        <f t="shared" si="2"/>
        <v>2023_5</v>
      </c>
      <c r="E162" s="1">
        <v>47616.415999999997</v>
      </c>
      <c r="F162" s="1">
        <f>E162+($D$149-$E$149)</f>
        <v>47964.899999999994</v>
      </c>
      <c r="G162" s="1"/>
      <c r="H162" s="1"/>
    </row>
    <row r="163" spans="1:8" x14ac:dyDescent="0.35">
      <c r="A163">
        <v>2023</v>
      </c>
      <c r="B163">
        <v>6</v>
      </c>
      <c r="C163" t="str">
        <f t="shared" si="2"/>
        <v>2023_6</v>
      </c>
      <c r="E163" s="1">
        <v>47637.298999999999</v>
      </c>
      <c r="F163" s="1">
        <f>E163+($D$149-$E$149)</f>
        <v>47985.782999999996</v>
      </c>
      <c r="G163" s="1"/>
      <c r="H163" s="1"/>
    </row>
    <row r="164" spans="1:8" x14ac:dyDescent="0.35">
      <c r="A164">
        <v>2023</v>
      </c>
      <c r="B164">
        <v>7</v>
      </c>
      <c r="C164" t="str">
        <f t="shared" si="2"/>
        <v>2023_7</v>
      </c>
      <c r="E164" s="1">
        <v>47657.546000000002</v>
      </c>
      <c r="F164" s="1">
        <f>E164+($D$149-$E$149)</f>
        <v>48006.03</v>
      </c>
      <c r="G164" s="1"/>
      <c r="H164" s="1"/>
    </row>
    <row r="165" spans="1:8" x14ac:dyDescent="0.35">
      <c r="A165">
        <v>2023</v>
      </c>
      <c r="B165">
        <v>8</v>
      </c>
      <c r="C165" t="str">
        <f t="shared" si="2"/>
        <v>2023_8</v>
      </c>
      <c r="E165" s="1">
        <v>47678.6</v>
      </c>
      <c r="F165" s="1">
        <f>E165+($D$149-$E$149)</f>
        <v>48027.083999999995</v>
      </c>
      <c r="G165" s="1"/>
      <c r="H165" s="1"/>
    </row>
    <row r="166" spans="1:8" x14ac:dyDescent="0.35">
      <c r="A166">
        <v>2023</v>
      </c>
      <c r="B166">
        <v>9</v>
      </c>
      <c r="C166" t="str">
        <f t="shared" si="2"/>
        <v>2023_9</v>
      </c>
      <c r="E166" s="1">
        <v>47699.739000000001</v>
      </c>
      <c r="F166" s="1">
        <f>E166+($D$149-$E$149)</f>
        <v>48048.222999999998</v>
      </c>
      <c r="G166" s="1"/>
      <c r="H166" s="1"/>
    </row>
    <row r="167" spans="1:8" x14ac:dyDescent="0.35">
      <c r="A167">
        <v>2023</v>
      </c>
      <c r="B167">
        <v>10</v>
      </c>
      <c r="C167" t="str">
        <f t="shared" si="2"/>
        <v>2023_10</v>
      </c>
      <c r="E167" s="1">
        <v>47720.165999999997</v>
      </c>
      <c r="F167" s="1">
        <f>E167+($D$149-$E$149)</f>
        <v>48068.649999999994</v>
      </c>
      <c r="G167" s="1"/>
      <c r="H167" s="1"/>
    </row>
    <row r="168" spans="1:8" x14ac:dyDescent="0.35">
      <c r="A168">
        <v>2023</v>
      </c>
      <c r="B168">
        <v>11</v>
      </c>
      <c r="C168" t="str">
        <f t="shared" si="2"/>
        <v>2023_11</v>
      </c>
      <c r="E168" s="1">
        <v>47741.322</v>
      </c>
      <c r="F168" s="1">
        <f>E168+($D$149-$E$149)</f>
        <v>48089.805999999997</v>
      </c>
      <c r="G168" s="1"/>
      <c r="H168" s="1"/>
    </row>
    <row r="169" spans="1:8" x14ac:dyDescent="0.35">
      <c r="A169">
        <v>2023</v>
      </c>
      <c r="B169">
        <v>12</v>
      </c>
      <c r="C169" t="str">
        <f t="shared" si="2"/>
        <v>2023_12</v>
      </c>
      <c r="E169" s="1">
        <v>47761.766000000003</v>
      </c>
      <c r="F169" s="1">
        <f>E169+($D$149-$E$149)</f>
        <v>48110.25</v>
      </c>
      <c r="G169" s="1"/>
      <c r="H169" s="1"/>
    </row>
    <row r="170" spans="1:8" x14ac:dyDescent="0.35">
      <c r="A170">
        <v>2024</v>
      </c>
      <c r="B170">
        <v>1</v>
      </c>
      <c r="C170" t="str">
        <f t="shared" si="2"/>
        <v>2024_1</v>
      </c>
      <c r="E170" s="1">
        <v>47782.985000000001</v>
      </c>
      <c r="F170" s="1">
        <f>E170+($D$149-$E$149)</f>
        <v>48131.468999999997</v>
      </c>
      <c r="G170" s="1"/>
      <c r="H170" s="1"/>
    </row>
    <row r="171" spans="1:8" x14ac:dyDescent="0.35">
      <c r="A171">
        <v>2024</v>
      </c>
      <c r="B171">
        <v>2</v>
      </c>
      <c r="C171" t="str">
        <f t="shared" si="2"/>
        <v>2024_2</v>
      </c>
      <c r="E171" s="1">
        <v>47804.256999999998</v>
      </c>
      <c r="F171" s="1">
        <f>E171+($D$149-$E$149)</f>
        <v>48152.740999999995</v>
      </c>
      <c r="G171" s="1"/>
      <c r="H171" s="1"/>
    </row>
    <row r="172" spans="1:8" x14ac:dyDescent="0.35">
      <c r="A172">
        <v>2024</v>
      </c>
      <c r="B172">
        <v>3</v>
      </c>
      <c r="C172" t="str">
        <f t="shared" si="2"/>
        <v>2024_3</v>
      </c>
      <c r="E172" s="1">
        <v>47824.14</v>
      </c>
      <c r="F172" s="1">
        <f>E172+($D$149-$E$149)</f>
        <v>48172.623999999996</v>
      </c>
      <c r="G172" s="1"/>
      <c r="H172" s="1"/>
    </row>
    <row r="173" spans="1:8" x14ac:dyDescent="0.35">
      <c r="A173">
        <v>2024</v>
      </c>
      <c r="B173">
        <v>4</v>
      </c>
      <c r="C173" t="str">
        <f t="shared" si="2"/>
        <v>2024_4</v>
      </c>
      <c r="E173" s="1">
        <v>47845.529000000002</v>
      </c>
      <c r="F173" s="1">
        <f>E173+($D$149-$E$149)</f>
        <v>48194.012999999999</v>
      </c>
      <c r="G173" s="1"/>
      <c r="H173" s="1"/>
    </row>
    <row r="174" spans="1:8" x14ac:dyDescent="0.35">
      <c r="A174">
        <v>2024</v>
      </c>
      <c r="B174">
        <v>5</v>
      </c>
      <c r="C174" t="str">
        <f t="shared" si="2"/>
        <v>2024_5</v>
      </c>
      <c r="E174" s="1">
        <v>47866.260999999999</v>
      </c>
      <c r="F174" s="1">
        <f>E174+($D$149-$E$149)</f>
        <v>48214.744999999995</v>
      </c>
      <c r="G174" s="1"/>
      <c r="H174" s="1"/>
    </row>
    <row r="175" spans="1:8" x14ac:dyDescent="0.35">
      <c r="A175">
        <v>2024</v>
      </c>
      <c r="B175">
        <v>6</v>
      </c>
      <c r="C175" t="str">
        <f t="shared" si="2"/>
        <v>2024_6</v>
      </c>
      <c r="E175" s="1">
        <v>47887.779000000002</v>
      </c>
      <c r="F175" s="1">
        <f>E175+($D$149-$E$149)</f>
        <v>48236.262999999999</v>
      </c>
      <c r="G175" s="1"/>
      <c r="H175" s="1"/>
    </row>
    <row r="176" spans="1:8" x14ac:dyDescent="0.35">
      <c r="A176">
        <v>2024</v>
      </c>
      <c r="B176">
        <v>7</v>
      </c>
      <c r="C176" t="str">
        <f t="shared" si="2"/>
        <v>2024_7</v>
      </c>
      <c r="E176" s="1">
        <v>47908.627</v>
      </c>
      <c r="F176" s="1">
        <f>E176+($D$149-$E$149)</f>
        <v>48257.110999999997</v>
      </c>
      <c r="G176" s="1"/>
      <c r="H176" s="1"/>
    </row>
    <row r="177" spans="1:8" x14ac:dyDescent="0.35">
      <c r="A177">
        <v>2024</v>
      </c>
      <c r="B177">
        <v>8</v>
      </c>
      <c r="C177" t="str">
        <f t="shared" si="2"/>
        <v>2024_8</v>
      </c>
      <c r="E177" s="1">
        <v>47930.248</v>
      </c>
      <c r="F177" s="1">
        <f>E177+($D$149-$E$149)</f>
        <v>48278.731999999996</v>
      </c>
      <c r="G177" s="1"/>
      <c r="H177" s="1"/>
    </row>
    <row r="178" spans="1:8" x14ac:dyDescent="0.35">
      <c r="A178">
        <v>2024</v>
      </c>
      <c r="B178">
        <v>9</v>
      </c>
      <c r="C178" t="str">
        <f t="shared" si="2"/>
        <v>2024_9</v>
      </c>
      <c r="E178" s="1">
        <v>47951.92</v>
      </c>
      <c r="F178" s="1">
        <f>E178+($D$149-$E$149)</f>
        <v>48300.403999999995</v>
      </c>
      <c r="G178" s="1"/>
      <c r="H178" s="1"/>
    </row>
    <row r="179" spans="1:8" x14ac:dyDescent="0.35">
      <c r="A179">
        <v>2024</v>
      </c>
      <c r="B179">
        <v>10</v>
      </c>
      <c r="C179" t="str">
        <f t="shared" si="2"/>
        <v>2024_10</v>
      </c>
      <c r="E179" s="1">
        <v>47972.896999999997</v>
      </c>
      <c r="F179" s="1">
        <f>E179+($D$149-$E$149)</f>
        <v>48321.380999999994</v>
      </c>
      <c r="G179" s="1"/>
      <c r="H179" s="1"/>
    </row>
    <row r="180" spans="1:8" x14ac:dyDescent="0.35">
      <c r="A180">
        <v>2024</v>
      </c>
      <c r="B180">
        <v>11</v>
      </c>
      <c r="C180" t="str">
        <f t="shared" si="2"/>
        <v>2024_11</v>
      </c>
      <c r="E180" s="1">
        <v>47994.620999999999</v>
      </c>
      <c r="F180" s="1">
        <f>E180+($D$149-$E$149)</f>
        <v>48343.104999999996</v>
      </c>
      <c r="G180" s="1"/>
      <c r="H180" s="1"/>
    </row>
    <row r="181" spans="1:8" x14ac:dyDescent="0.35">
      <c r="A181">
        <v>2024</v>
      </c>
      <c r="B181">
        <v>12</v>
      </c>
      <c r="C181" t="str">
        <f t="shared" si="2"/>
        <v>2024_12</v>
      </c>
      <c r="E181" s="1">
        <v>48015.648999999998</v>
      </c>
      <c r="F181" s="1">
        <f>E181+($D$149-$E$149)</f>
        <v>48364.132999999994</v>
      </c>
      <c r="G181" s="1"/>
      <c r="H181" s="1"/>
    </row>
    <row r="182" spans="1:8" x14ac:dyDescent="0.35">
      <c r="A182">
        <v>2025</v>
      </c>
      <c r="B182">
        <v>1</v>
      </c>
      <c r="C182" t="str">
        <f t="shared" si="2"/>
        <v>2025_1</v>
      </c>
      <c r="E182" s="1">
        <v>48037.436999999998</v>
      </c>
      <c r="F182" s="1">
        <f>E182+($D$149-$E$149)</f>
        <v>48385.920999999995</v>
      </c>
      <c r="G182" s="1"/>
      <c r="H182" s="1"/>
    </row>
    <row r="183" spans="1:8" x14ac:dyDescent="0.35">
      <c r="A183">
        <v>2025</v>
      </c>
      <c r="B183">
        <v>2</v>
      </c>
      <c r="C183" t="str">
        <f t="shared" si="2"/>
        <v>2025_2</v>
      </c>
      <c r="E183" s="1">
        <v>48059.262000000002</v>
      </c>
      <c r="F183" s="1">
        <f>E183+($D$149-$E$149)</f>
        <v>48407.745999999999</v>
      </c>
      <c r="G183" s="1"/>
      <c r="H183" s="1"/>
    </row>
    <row r="184" spans="1:8" x14ac:dyDescent="0.35">
      <c r="A184">
        <v>2025</v>
      </c>
      <c r="B184">
        <v>3</v>
      </c>
      <c r="C184" t="str">
        <f t="shared" si="2"/>
        <v>2025_3</v>
      </c>
      <c r="E184" s="1">
        <v>48078.962</v>
      </c>
      <c r="F184" s="1">
        <f>E184+($D$149-$E$149)</f>
        <v>48427.445999999996</v>
      </c>
      <c r="G184" s="1"/>
      <c r="H184" s="1"/>
    </row>
    <row r="185" spans="1:8" x14ac:dyDescent="0.35">
      <c r="A185">
        <v>2025</v>
      </c>
      <c r="B185">
        <v>4</v>
      </c>
      <c r="C185" t="str">
        <f t="shared" si="2"/>
        <v>2025_4</v>
      </c>
      <c r="E185" s="1">
        <v>48100.817000000003</v>
      </c>
      <c r="F185" s="1">
        <f>E185+($D$149-$E$149)</f>
        <v>48449.300999999999</v>
      </c>
      <c r="G185" s="1"/>
      <c r="H185" s="1"/>
    </row>
    <row r="186" spans="1:8" x14ac:dyDescent="0.35">
      <c r="A186">
        <v>2025</v>
      </c>
      <c r="B186">
        <v>5</v>
      </c>
      <c r="C186" t="str">
        <f t="shared" si="2"/>
        <v>2025_5</v>
      </c>
      <c r="E186" s="1">
        <v>48121.942000000003</v>
      </c>
      <c r="F186" s="1">
        <f>E186+($D$149-$E$149)</f>
        <v>48470.425999999999</v>
      </c>
      <c r="G186" s="1"/>
      <c r="H186" s="1"/>
    </row>
    <row r="187" spans="1:8" x14ac:dyDescent="0.35">
      <c r="A187">
        <v>2025</v>
      </c>
      <c r="B187">
        <v>6</v>
      </c>
      <c r="C187" t="str">
        <f t="shared" si="2"/>
        <v>2025_6</v>
      </c>
      <c r="E187" s="1">
        <v>48143.779000000002</v>
      </c>
      <c r="F187" s="1">
        <f>E187+($D$149-$E$149)</f>
        <v>48492.262999999999</v>
      </c>
      <c r="G187" s="1"/>
      <c r="H187" s="1"/>
    </row>
    <row r="188" spans="1:8" x14ac:dyDescent="0.35">
      <c r="A188">
        <v>2025</v>
      </c>
      <c r="B188">
        <v>7</v>
      </c>
      <c r="C188" t="str">
        <f t="shared" si="2"/>
        <v>2025_7</v>
      </c>
      <c r="E188" s="1">
        <v>48164.91</v>
      </c>
      <c r="F188" s="1">
        <f>E188+($D$149-$E$149)</f>
        <v>48513.394</v>
      </c>
      <c r="G188" s="1"/>
      <c r="H188" s="1"/>
    </row>
    <row r="189" spans="1:8" x14ac:dyDescent="0.35">
      <c r="A189">
        <v>2025</v>
      </c>
      <c r="B189">
        <v>8</v>
      </c>
      <c r="C189" t="str">
        <f t="shared" si="2"/>
        <v>2025_8</v>
      </c>
      <c r="E189" s="1">
        <v>48186.779000000002</v>
      </c>
      <c r="F189" s="1">
        <f>E189+($D$149-$E$149)</f>
        <v>48535.262999999999</v>
      </c>
      <c r="G189" s="1"/>
      <c r="H189" s="1"/>
    </row>
    <row r="190" spans="1:8" x14ac:dyDescent="0.35">
      <c r="A190">
        <v>2025</v>
      </c>
      <c r="B190">
        <v>9</v>
      </c>
      <c r="C190" t="str">
        <f t="shared" si="2"/>
        <v>2025_9</v>
      </c>
      <c r="E190" s="1">
        <v>48208.663999999997</v>
      </c>
      <c r="F190" s="1">
        <f>E190+($D$149-$E$149)</f>
        <v>48557.147999999994</v>
      </c>
      <c r="G190" s="1"/>
      <c r="H190" s="1"/>
    </row>
    <row r="191" spans="1:8" x14ac:dyDescent="0.35">
      <c r="A191">
        <v>2025</v>
      </c>
      <c r="B191">
        <v>10</v>
      </c>
      <c r="C191" t="str">
        <f t="shared" si="2"/>
        <v>2025_10</v>
      </c>
      <c r="E191" s="1">
        <v>48229.826999999997</v>
      </c>
      <c r="F191" s="1">
        <f>E191+($D$149-$E$149)</f>
        <v>48578.310999999994</v>
      </c>
      <c r="G191" s="1"/>
      <c r="H191" s="1"/>
    </row>
    <row r="192" spans="1:8" x14ac:dyDescent="0.35">
      <c r="A192">
        <v>2025</v>
      </c>
      <c r="B192">
        <v>11</v>
      </c>
      <c r="C192" t="str">
        <f t="shared" si="2"/>
        <v>2025_11</v>
      </c>
      <c r="E192" s="1">
        <v>48251.712</v>
      </c>
      <c r="F192" s="1">
        <f>E192+($D$149-$E$149)</f>
        <v>48600.195999999996</v>
      </c>
      <c r="G192" s="1"/>
      <c r="H192" s="1"/>
    </row>
    <row r="193" spans="1:8" x14ac:dyDescent="0.35">
      <c r="A193">
        <v>2025</v>
      </c>
      <c r="B193">
        <v>12</v>
      </c>
      <c r="C193" t="str">
        <f t="shared" si="2"/>
        <v>2025_12</v>
      </c>
      <c r="E193" s="1">
        <v>48272.875</v>
      </c>
      <c r="F193" s="1">
        <f>E193+($D$149-$E$149)</f>
        <v>48621.358999999997</v>
      </c>
      <c r="G193" s="1"/>
      <c r="H193" s="1"/>
    </row>
    <row r="194" spans="1:8" x14ac:dyDescent="0.35">
      <c r="A194">
        <v>2026</v>
      </c>
      <c r="B194">
        <v>1</v>
      </c>
      <c r="C194" t="str">
        <f t="shared" si="2"/>
        <v>2026_1</v>
      </c>
      <c r="E194" s="1">
        <v>48294.739000000001</v>
      </c>
      <c r="F194" s="1">
        <f>E194+($D$149-$E$149)</f>
        <v>48643.222999999998</v>
      </c>
      <c r="G194" s="1"/>
      <c r="H194" s="1"/>
    </row>
    <row r="195" spans="1:8" x14ac:dyDescent="0.35">
      <c r="A195">
        <v>2026</v>
      </c>
      <c r="B195">
        <v>2</v>
      </c>
      <c r="C195" t="str">
        <f t="shared" ref="C195:C254" si="3">A195&amp;"_"&amp;B195</f>
        <v>2026_2</v>
      </c>
      <c r="E195" s="1">
        <v>48316.582000000002</v>
      </c>
      <c r="F195" s="1">
        <f>E195+($D$149-$E$149)</f>
        <v>48665.065999999999</v>
      </c>
      <c r="G195" s="1"/>
      <c r="H195" s="1"/>
    </row>
    <row r="196" spans="1:8" x14ac:dyDescent="0.35">
      <c r="A196">
        <v>2026</v>
      </c>
      <c r="B196">
        <v>3</v>
      </c>
      <c r="C196" t="str">
        <f t="shared" si="3"/>
        <v>2026_3</v>
      </c>
      <c r="E196" s="1">
        <v>48336.24</v>
      </c>
      <c r="F196" s="1">
        <f>E196+($D$149-$E$149)</f>
        <v>48684.723999999995</v>
      </c>
      <c r="G196" s="1"/>
      <c r="H196" s="1"/>
    </row>
    <row r="197" spans="1:8" x14ac:dyDescent="0.35">
      <c r="A197">
        <v>2026</v>
      </c>
      <c r="B197">
        <v>4</v>
      </c>
      <c r="C197" t="str">
        <f t="shared" si="3"/>
        <v>2026_4</v>
      </c>
      <c r="E197" s="1">
        <v>48358.023000000001</v>
      </c>
      <c r="F197" s="1">
        <f>E197+($D$149-$E$149)</f>
        <v>48706.506999999998</v>
      </c>
      <c r="G197" s="1"/>
      <c r="H197" s="1"/>
    </row>
    <row r="198" spans="1:8" x14ac:dyDescent="0.35">
      <c r="A198">
        <v>2026</v>
      </c>
      <c r="B198">
        <v>5</v>
      </c>
      <c r="C198" t="str">
        <f t="shared" si="3"/>
        <v>2026_5</v>
      </c>
      <c r="E198" s="1">
        <v>48379.046000000002</v>
      </c>
      <c r="F198" s="1">
        <f>E198+($D$149-$E$149)</f>
        <v>48727.53</v>
      </c>
      <c r="G198" s="1"/>
      <c r="H198" s="1"/>
    </row>
    <row r="199" spans="1:8" x14ac:dyDescent="0.35">
      <c r="A199">
        <v>2026</v>
      </c>
      <c r="B199">
        <v>6</v>
      </c>
      <c r="C199" t="str">
        <f t="shared" si="3"/>
        <v>2026_6</v>
      </c>
      <c r="E199" s="1">
        <v>48400.752</v>
      </c>
      <c r="F199" s="1">
        <f>E199+($D$149-$E$149)</f>
        <v>48749.235999999997</v>
      </c>
      <c r="G199" s="1"/>
      <c r="H199" s="1"/>
    </row>
    <row r="200" spans="1:8" x14ac:dyDescent="0.35">
      <c r="A200">
        <v>2026</v>
      </c>
      <c r="B200">
        <v>7</v>
      </c>
      <c r="C200" t="str">
        <f t="shared" si="3"/>
        <v>2026_7</v>
      </c>
      <c r="E200" s="1">
        <v>48421.712</v>
      </c>
      <c r="F200" s="1">
        <f>E200+($D$149-$E$149)</f>
        <v>48770.195999999996</v>
      </c>
      <c r="G200" s="1"/>
      <c r="H200" s="1"/>
    </row>
    <row r="201" spans="1:8" x14ac:dyDescent="0.35">
      <c r="A201">
        <v>2026</v>
      </c>
      <c r="B201">
        <v>8</v>
      </c>
      <c r="C201" t="str">
        <f t="shared" si="3"/>
        <v>2026_8</v>
      </c>
      <c r="E201" s="1">
        <v>48443.368000000002</v>
      </c>
      <c r="F201" s="1">
        <f>E201+($D$149-$E$149)</f>
        <v>48791.851999999999</v>
      </c>
      <c r="G201" s="1"/>
      <c r="H201" s="1"/>
    </row>
    <row r="202" spans="1:8" x14ac:dyDescent="0.35">
      <c r="A202">
        <v>2026</v>
      </c>
      <c r="B202">
        <v>9</v>
      </c>
      <c r="C202" t="str">
        <f t="shared" si="3"/>
        <v>2026_9</v>
      </c>
      <c r="E202" s="1">
        <v>48464.999000000003</v>
      </c>
      <c r="F202" s="1">
        <f>E202+($D$149-$E$149)</f>
        <v>48813.483</v>
      </c>
      <c r="G202" s="1"/>
      <c r="H202" s="1"/>
    </row>
    <row r="203" spans="1:8" x14ac:dyDescent="0.35">
      <c r="A203">
        <v>2026</v>
      </c>
      <c r="B203">
        <v>10</v>
      </c>
      <c r="C203" t="str">
        <f t="shared" si="3"/>
        <v>2026_10</v>
      </c>
      <c r="E203" s="1">
        <v>48485.894999999997</v>
      </c>
      <c r="F203" s="1">
        <f>E203+($D$149-$E$149)</f>
        <v>48834.378999999994</v>
      </c>
      <c r="G203" s="1"/>
      <c r="H203" s="1"/>
    </row>
    <row r="204" spans="1:8" x14ac:dyDescent="0.35">
      <c r="A204">
        <v>2026</v>
      </c>
      <c r="B204">
        <v>11</v>
      </c>
      <c r="C204" t="str">
        <f t="shared" si="3"/>
        <v>2026_11</v>
      </c>
      <c r="E204" s="1">
        <v>48507.498</v>
      </c>
      <c r="F204" s="1">
        <f>E204+($D$149-$E$149)</f>
        <v>48855.981999999996</v>
      </c>
      <c r="G204" s="1"/>
      <c r="H204" s="1"/>
    </row>
    <row r="205" spans="1:8" x14ac:dyDescent="0.35">
      <c r="A205">
        <v>2026</v>
      </c>
      <c r="B205">
        <v>12</v>
      </c>
      <c r="C205" t="str">
        <f t="shared" si="3"/>
        <v>2026_12</v>
      </c>
      <c r="E205" s="1">
        <v>48528.366000000002</v>
      </c>
      <c r="F205" s="1">
        <f>E205+($D$149-$E$149)</f>
        <v>48876.85</v>
      </c>
      <c r="G205" s="1"/>
      <c r="H205" s="1"/>
    </row>
    <row r="206" spans="1:8" x14ac:dyDescent="0.35">
      <c r="A206">
        <v>2027</v>
      </c>
      <c r="B206">
        <v>1</v>
      </c>
      <c r="C206" t="str">
        <f t="shared" si="3"/>
        <v>2027_1</v>
      </c>
      <c r="E206" s="1">
        <v>48549.942999999999</v>
      </c>
      <c r="F206" s="1">
        <f>E206+($D$149-$E$149)</f>
        <v>48898.426999999996</v>
      </c>
      <c r="G206" s="1"/>
      <c r="H206" s="1"/>
    </row>
    <row r="207" spans="1:8" x14ac:dyDescent="0.35">
      <c r="A207">
        <v>2027</v>
      </c>
      <c r="B207">
        <v>2</v>
      </c>
      <c r="C207" t="str">
        <f t="shared" si="3"/>
        <v>2027_2</v>
      </c>
      <c r="E207" s="1">
        <v>48571.506999999998</v>
      </c>
      <c r="F207" s="1">
        <f>E207+($D$149-$E$149)</f>
        <v>48919.990999999995</v>
      </c>
      <c r="G207" s="1"/>
      <c r="H207" s="1"/>
    </row>
    <row r="208" spans="1:8" x14ac:dyDescent="0.35">
      <c r="A208">
        <v>2027</v>
      </c>
      <c r="B208">
        <v>3</v>
      </c>
      <c r="C208" t="str">
        <f t="shared" si="3"/>
        <v>2027_3</v>
      </c>
      <c r="E208" s="1">
        <v>48590.896000000001</v>
      </c>
      <c r="F208" s="1">
        <f>E208+($D$149-$E$149)</f>
        <v>48939.38</v>
      </c>
      <c r="G208" s="1"/>
      <c r="H208" s="1"/>
    </row>
    <row r="209" spans="1:8" x14ac:dyDescent="0.35">
      <c r="A209">
        <v>2027</v>
      </c>
      <c r="B209">
        <v>4</v>
      </c>
      <c r="C209" t="str">
        <f t="shared" si="3"/>
        <v>2027_4</v>
      </c>
      <c r="E209" s="1">
        <v>48612.444000000003</v>
      </c>
      <c r="F209" s="1">
        <f>E209+($D$149-$E$149)</f>
        <v>48960.928</v>
      </c>
      <c r="G209" s="1"/>
      <c r="H209" s="1"/>
    </row>
    <row r="210" spans="1:8" x14ac:dyDescent="0.35">
      <c r="A210">
        <v>2027</v>
      </c>
      <c r="B210">
        <v>5</v>
      </c>
      <c r="C210" t="str">
        <f t="shared" si="3"/>
        <v>2027_5</v>
      </c>
      <c r="E210" s="1">
        <v>48633.267</v>
      </c>
      <c r="F210" s="1">
        <f>E210+($D$149-$E$149)</f>
        <v>48981.750999999997</v>
      </c>
      <c r="G210" s="1"/>
      <c r="H210" s="1"/>
    </row>
    <row r="211" spans="1:8" x14ac:dyDescent="0.35">
      <c r="A211">
        <v>2027</v>
      </c>
      <c r="B211">
        <v>6</v>
      </c>
      <c r="C211" t="str">
        <f t="shared" si="3"/>
        <v>2027_6</v>
      </c>
      <c r="E211" s="1">
        <v>48654.805999999997</v>
      </c>
      <c r="F211" s="1">
        <f>E211+($D$149-$E$149)</f>
        <v>49003.289999999994</v>
      </c>
      <c r="G211" s="1"/>
      <c r="H211" s="1"/>
    </row>
    <row r="212" spans="1:8" x14ac:dyDescent="0.35">
      <c r="A212">
        <v>2027</v>
      </c>
      <c r="B212">
        <v>7</v>
      </c>
      <c r="C212" t="str">
        <f t="shared" si="3"/>
        <v>2027_7</v>
      </c>
      <c r="E212" s="1">
        <v>48675.623</v>
      </c>
      <c r="F212" s="1">
        <f>E212+($D$149-$E$149)</f>
        <v>49024.106999999996</v>
      </c>
      <c r="G212" s="1"/>
      <c r="H212" s="1"/>
    </row>
    <row r="213" spans="1:8" x14ac:dyDescent="0.35">
      <c r="A213">
        <v>2027</v>
      </c>
      <c r="B213">
        <v>8</v>
      </c>
      <c r="C213" t="str">
        <f t="shared" si="3"/>
        <v>2027_8</v>
      </c>
      <c r="E213" s="1">
        <v>48697.161999999997</v>
      </c>
      <c r="F213" s="1">
        <f>E213+($D$149-$E$149)</f>
        <v>49045.645999999993</v>
      </c>
      <c r="G213" s="1"/>
      <c r="H213" s="1"/>
    </row>
    <row r="214" spans="1:8" x14ac:dyDescent="0.35">
      <c r="A214">
        <v>2027</v>
      </c>
      <c r="B214">
        <v>9</v>
      </c>
      <c r="C214" t="str">
        <f t="shared" si="3"/>
        <v>2027_9</v>
      </c>
      <c r="E214" s="1">
        <v>48718.699000000001</v>
      </c>
      <c r="F214" s="1">
        <f>E214+($D$149-$E$149)</f>
        <v>49067.182999999997</v>
      </c>
      <c r="G214" s="1"/>
      <c r="H214" s="1"/>
    </row>
    <row r="215" spans="1:8" x14ac:dyDescent="0.35">
      <c r="A215">
        <v>2027</v>
      </c>
      <c r="B215">
        <v>10</v>
      </c>
      <c r="C215" t="str">
        <f t="shared" si="3"/>
        <v>2027_10</v>
      </c>
      <c r="E215" s="1">
        <v>48739.476999999999</v>
      </c>
      <c r="F215" s="1">
        <f>E215+($D$149-$E$149)</f>
        <v>49087.960999999996</v>
      </c>
      <c r="G215" s="1"/>
      <c r="H215" s="1"/>
    </row>
    <row r="216" spans="1:8" x14ac:dyDescent="0.35">
      <c r="A216">
        <v>2027</v>
      </c>
      <c r="B216">
        <v>11</v>
      </c>
      <c r="C216" t="str">
        <f t="shared" si="3"/>
        <v>2027_11</v>
      </c>
      <c r="E216" s="1">
        <v>48760.936999999998</v>
      </c>
      <c r="F216" s="1">
        <f>E216+($D$149-$E$149)</f>
        <v>49109.420999999995</v>
      </c>
      <c r="G216" s="1"/>
      <c r="H216" s="1"/>
    </row>
    <row r="217" spans="1:8" x14ac:dyDescent="0.35">
      <c r="A217">
        <v>2027</v>
      </c>
      <c r="B217">
        <v>12</v>
      </c>
      <c r="C217" t="str">
        <f t="shared" si="3"/>
        <v>2027_12</v>
      </c>
      <c r="E217" s="1">
        <v>48781.635999999999</v>
      </c>
      <c r="F217" s="1">
        <f>E217+($D$149-$E$149)</f>
        <v>49130.119999999995</v>
      </c>
      <c r="G217" s="1"/>
      <c r="H217" s="1"/>
    </row>
    <row r="218" spans="1:8" x14ac:dyDescent="0.35">
      <c r="A218">
        <v>2028</v>
      </c>
      <c r="B218">
        <v>1</v>
      </c>
      <c r="C218" t="str">
        <f t="shared" si="3"/>
        <v>2028_1</v>
      </c>
      <c r="E218" s="1">
        <v>48803.025999999998</v>
      </c>
      <c r="F218" s="1">
        <f>E218+($D$149-$E$149)</f>
        <v>49151.509999999995</v>
      </c>
      <c r="G218" s="1"/>
      <c r="H218" s="1"/>
    </row>
    <row r="219" spans="1:8" x14ac:dyDescent="0.35">
      <c r="A219">
        <v>2028</v>
      </c>
      <c r="B219">
        <v>2</v>
      </c>
      <c r="C219" t="str">
        <f t="shared" si="3"/>
        <v>2028_2</v>
      </c>
      <c r="E219" s="1">
        <v>48824.385000000002</v>
      </c>
      <c r="F219" s="1">
        <f>E219+($D$149-$E$149)</f>
        <v>49172.868999999999</v>
      </c>
      <c r="G219" s="1"/>
      <c r="H219" s="1"/>
    </row>
    <row r="220" spans="1:8" x14ac:dyDescent="0.35">
      <c r="A220">
        <v>2028</v>
      </c>
      <c r="B220">
        <v>3</v>
      </c>
      <c r="C220" t="str">
        <f t="shared" si="3"/>
        <v>2028_3</v>
      </c>
      <c r="E220" s="1">
        <v>48844.27</v>
      </c>
      <c r="F220" s="1">
        <f>E220+($D$149-$E$149)</f>
        <v>49192.753999999994</v>
      </c>
      <c r="G220" s="1"/>
      <c r="H220" s="1"/>
    </row>
    <row r="221" spans="1:8" x14ac:dyDescent="0.35">
      <c r="A221">
        <v>2028</v>
      </c>
      <c r="B221">
        <v>4</v>
      </c>
      <c r="C221" t="str">
        <f t="shared" si="3"/>
        <v>2028_4</v>
      </c>
      <c r="E221" s="1">
        <v>48865.591</v>
      </c>
      <c r="F221" s="1">
        <f>E221+($D$149-$E$149)</f>
        <v>49214.074999999997</v>
      </c>
      <c r="G221" s="1"/>
      <c r="H221" s="1"/>
    </row>
    <row r="222" spans="1:8" x14ac:dyDescent="0.35">
      <c r="A222">
        <v>2028</v>
      </c>
      <c r="B222">
        <v>5</v>
      </c>
      <c r="C222" t="str">
        <f t="shared" si="3"/>
        <v>2028_5</v>
      </c>
      <c r="E222" s="1">
        <v>48886.186000000002</v>
      </c>
      <c r="F222" s="1">
        <f>E222+($D$149-$E$149)</f>
        <v>49234.67</v>
      </c>
      <c r="G222" s="1"/>
      <c r="H222" s="1"/>
    </row>
    <row r="223" spans="1:8" x14ac:dyDescent="0.35">
      <c r="A223">
        <v>2028</v>
      </c>
      <c r="B223">
        <v>6</v>
      </c>
      <c r="C223" t="str">
        <f t="shared" si="3"/>
        <v>2028_6</v>
      </c>
      <c r="E223" s="1">
        <v>48907.495000000003</v>
      </c>
      <c r="F223" s="1">
        <f>E223+($D$149-$E$149)</f>
        <v>49255.978999999999</v>
      </c>
      <c r="G223" s="1"/>
      <c r="H223" s="1"/>
    </row>
    <row r="224" spans="1:8" x14ac:dyDescent="0.35">
      <c r="A224">
        <v>2028</v>
      </c>
      <c r="B224">
        <v>7</v>
      </c>
      <c r="C224" t="str">
        <f t="shared" si="3"/>
        <v>2028_7</v>
      </c>
      <c r="E224" s="1">
        <v>48928.057999999997</v>
      </c>
      <c r="F224" s="1">
        <f>E224+($D$149-$E$149)</f>
        <v>49276.541999999994</v>
      </c>
      <c r="G224" s="1"/>
      <c r="H224" s="1"/>
    </row>
    <row r="225" spans="1:8" x14ac:dyDescent="0.35">
      <c r="A225">
        <v>2028</v>
      </c>
      <c r="B225">
        <v>8</v>
      </c>
      <c r="C225" t="str">
        <f t="shared" si="3"/>
        <v>2028_8</v>
      </c>
      <c r="E225" s="1">
        <v>48949.317999999999</v>
      </c>
      <c r="F225" s="1">
        <f>E225+($D$149-$E$149)</f>
        <v>49297.801999999996</v>
      </c>
      <c r="G225" s="1"/>
      <c r="H225" s="1"/>
    </row>
    <row r="226" spans="1:8" x14ac:dyDescent="0.35">
      <c r="A226">
        <v>2028</v>
      </c>
      <c r="B226">
        <v>9</v>
      </c>
      <c r="C226" t="str">
        <f t="shared" si="3"/>
        <v>2028_9</v>
      </c>
      <c r="E226" s="1">
        <v>48970.552000000003</v>
      </c>
      <c r="F226" s="1">
        <f>E226+($D$149-$E$149)</f>
        <v>49319.036</v>
      </c>
      <c r="G226" s="1"/>
      <c r="H226" s="1"/>
    </row>
    <row r="227" spans="1:8" x14ac:dyDescent="0.35">
      <c r="A227">
        <v>2028</v>
      </c>
      <c r="B227">
        <v>10</v>
      </c>
      <c r="C227" t="str">
        <f t="shared" si="3"/>
        <v>2028_10</v>
      </c>
      <c r="E227" s="1">
        <v>48991.09</v>
      </c>
      <c r="F227" s="1">
        <f>E227+($D$149-$E$149)</f>
        <v>49339.573999999993</v>
      </c>
      <c r="G227" s="1"/>
      <c r="H227" s="1"/>
    </row>
    <row r="228" spans="1:8" x14ac:dyDescent="0.35">
      <c r="A228">
        <v>2028</v>
      </c>
      <c r="B228">
        <v>11</v>
      </c>
      <c r="C228" t="str">
        <f t="shared" si="3"/>
        <v>2028_11</v>
      </c>
      <c r="E228" s="1">
        <v>49012.373</v>
      </c>
      <c r="F228" s="1">
        <f>E228+($D$149-$E$149)</f>
        <v>49360.856999999996</v>
      </c>
      <c r="G228" s="1"/>
      <c r="H228" s="1"/>
    </row>
    <row r="229" spans="1:8" x14ac:dyDescent="0.35">
      <c r="A229">
        <v>2028</v>
      </c>
      <c r="B229">
        <v>12</v>
      </c>
      <c r="C229" t="str">
        <f t="shared" si="3"/>
        <v>2028_12</v>
      </c>
      <c r="E229" s="1">
        <v>49032.959999999999</v>
      </c>
      <c r="F229" s="1">
        <f>E229+($D$149-$E$149)</f>
        <v>49381.443999999996</v>
      </c>
      <c r="G229" s="1"/>
      <c r="H229" s="1"/>
    </row>
    <row r="230" spans="1:8" x14ac:dyDescent="0.35">
      <c r="A230">
        <v>2029</v>
      </c>
      <c r="B230">
        <v>1</v>
      </c>
      <c r="C230" t="str">
        <f t="shared" si="3"/>
        <v>2029_1</v>
      </c>
      <c r="E230" s="1">
        <v>49054.258000000002</v>
      </c>
      <c r="F230" s="1">
        <f>E230+($D$149-$E$149)</f>
        <v>49402.741999999998</v>
      </c>
      <c r="G230" s="1"/>
      <c r="H230" s="1"/>
    </row>
    <row r="231" spans="1:8" x14ac:dyDescent="0.35">
      <c r="A231">
        <v>2029</v>
      </c>
      <c r="B231">
        <v>2</v>
      </c>
      <c r="C231" t="str">
        <f t="shared" si="3"/>
        <v>2029_2</v>
      </c>
      <c r="E231" s="1">
        <v>49075.546999999999</v>
      </c>
      <c r="F231" s="1">
        <f>E231+($D$149-$E$149)</f>
        <v>49424.030999999995</v>
      </c>
      <c r="G231" s="1"/>
      <c r="H231" s="1"/>
    </row>
    <row r="232" spans="1:8" x14ac:dyDescent="0.35">
      <c r="A232">
        <v>2029</v>
      </c>
      <c r="B232">
        <v>3</v>
      </c>
      <c r="C232" t="str">
        <f t="shared" si="3"/>
        <v>2029_3</v>
      </c>
      <c r="E232" s="1">
        <v>49094.661999999997</v>
      </c>
      <c r="F232" s="1">
        <f>E232+($D$149-$E$149)</f>
        <v>49443.145999999993</v>
      </c>
      <c r="G232" s="1"/>
      <c r="H232" s="1"/>
    </row>
    <row r="233" spans="1:8" x14ac:dyDescent="0.35">
      <c r="A233">
        <v>2029</v>
      </c>
      <c r="B233">
        <v>4</v>
      </c>
      <c r="C233" t="str">
        <f t="shared" si="3"/>
        <v>2029_4</v>
      </c>
      <c r="E233" s="1">
        <v>49115.938000000002</v>
      </c>
      <c r="F233" s="1">
        <f>E233+($D$149-$E$149)</f>
        <v>49464.421999999999</v>
      </c>
      <c r="G233" s="1"/>
      <c r="H233" s="1"/>
    </row>
    <row r="234" spans="1:8" x14ac:dyDescent="0.35">
      <c r="A234">
        <v>2029</v>
      </c>
      <c r="B234">
        <v>5</v>
      </c>
      <c r="C234" t="str">
        <f t="shared" si="3"/>
        <v>2029_5</v>
      </c>
      <c r="E234" s="1">
        <v>49136.487999999998</v>
      </c>
      <c r="F234" s="1">
        <f>E234+($D$149-$E$149)</f>
        <v>49484.971999999994</v>
      </c>
      <c r="G234" s="1"/>
      <c r="H234" s="1"/>
    </row>
    <row r="235" spans="1:8" x14ac:dyDescent="0.35">
      <c r="A235">
        <v>2029</v>
      </c>
      <c r="B235">
        <v>6</v>
      </c>
      <c r="C235" t="str">
        <f t="shared" si="3"/>
        <v>2029_6</v>
      </c>
      <c r="E235" s="1">
        <v>49157.756999999998</v>
      </c>
      <c r="F235" s="1">
        <f>E235+($D$149-$E$149)</f>
        <v>49506.240999999995</v>
      </c>
      <c r="G235" s="1"/>
      <c r="H235" s="1"/>
    </row>
    <row r="236" spans="1:8" x14ac:dyDescent="0.35">
      <c r="A236">
        <v>2029</v>
      </c>
      <c r="B236">
        <v>7</v>
      </c>
      <c r="C236" t="str">
        <f t="shared" si="3"/>
        <v>2029_7</v>
      </c>
      <c r="E236" s="1">
        <v>49178.305999999997</v>
      </c>
      <c r="F236" s="1">
        <f>E236+($D$149-$E$149)</f>
        <v>49526.789999999994</v>
      </c>
      <c r="G236" s="1"/>
      <c r="H236" s="1"/>
    </row>
    <row r="237" spans="1:8" x14ac:dyDescent="0.35">
      <c r="A237">
        <v>2029</v>
      </c>
      <c r="B237">
        <v>8</v>
      </c>
      <c r="C237" t="str">
        <f t="shared" si="3"/>
        <v>2029_8</v>
      </c>
      <c r="E237" s="1">
        <v>49199.58</v>
      </c>
      <c r="F237" s="1">
        <f>E237+($D$149-$E$149)</f>
        <v>49548.063999999998</v>
      </c>
      <c r="G237" s="1"/>
      <c r="H237" s="1"/>
    </row>
    <row r="238" spans="1:8" x14ac:dyDescent="0.35">
      <c r="A238">
        <v>2029</v>
      </c>
      <c r="B238">
        <v>9</v>
      </c>
      <c r="C238" t="str">
        <f t="shared" si="3"/>
        <v>2029_9</v>
      </c>
      <c r="E238" s="1">
        <v>49220.856</v>
      </c>
      <c r="F238" s="1">
        <f>E238+($D$149-$E$149)</f>
        <v>49569.34</v>
      </c>
      <c r="G238" s="1"/>
      <c r="H238" s="1"/>
    </row>
    <row r="239" spans="1:8" x14ac:dyDescent="0.35">
      <c r="A239">
        <v>2029</v>
      </c>
      <c r="B239">
        <v>10</v>
      </c>
      <c r="C239" t="str">
        <f t="shared" si="3"/>
        <v>2029_10</v>
      </c>
      <c r="E239" s="1">
        <v>49241.425999999999</v>
      </c>
      <c r="F239" s="1">
        <f>E239+($D$149-$E$149)</f>
        <v>49589.909999999996</v>
      </c>
      <c r="G239" s="1"/>
      <c r="H239" s="1"/>
    </row>
    <row r="240" spans="1:8" x14ac:dyDescent="0.35">
      <c r="A240">
        <v>2029</v>
      </c>
      <c r="B240">
        <v>11</v>
      </c>
      <c r="C240" t="str">
        <f t="shared" si="3"/>
        <v>2029_11</v>
      </c>
      <c r="E240" s="1">
        <v>49262.733</v>
      </c>
      <c r="F240" s="1">
        <f>E240+($D$149-$E$149)</f>
        <v>49611.216999999997</v>
      </c>
      <c r="G240" s="1"/>
      <c r="H240" s="1"/>
    </row>
    <row r="241" spans="1:8" x14ac:dyDescent="0.35">
      <c r="A241">
        <v>2029</v>
      </c>
      <c r="B241">
        <v>12</v>
      </c>
      <c r="C241" t="str">
        <f t="shared" si="3"/>
        <v>2029_12</v>
      </c>
      <c r="E241" s="1">
        <v>49283.334999999999</v>
      </c>
      <c r="F241" s="1">
        <f>E241+($D$149-$E$149)</f>
        <v>49631.818999999996</v>
      </c>
      <c r="G241" s="1"/>
      <c r="H241" s="1"/>
    </row>
    <row r="242" spans="1:8" x14ac:dyDescent="0.35">
      <c r="A242">
        <v>2030</v>
      </c>
      <c r="B242">
        <v>1</v>
      </c>
      <c r="C242" t="str">
        <f t="shared" si="3"/>
        <v>2030_1</v>
      </c>
      <c r="E242" s="1">
        <v>49304.688999999998</v>
      </c>
      <c r="F242" s="1">
        <f>E242+($D$149-$E$149)</f>
        <v>49653.172999999995</v>
      </c>
      <c r="G242" s="1"/>
      <c r="H242" s="1"/>
    </row>
    <row r="243" spans="1:8" x14ac:dyDescent="0.35">
      <c r="A243">
        <v>2030</v>
      </c>
      <c r="B243">
        <v>2</v>
      </c>
      <c r="C243" t="str">
        <f t="shared" si="3"/>
        <v>2030_2</v>
      </c>
      <c r="E243" s="1">
        <v>49326.074999999997</v>
      </c>
      <c r="F243" s="1">
        <f>E243+($D$149-$E$149)</f>
        <v>49674.558999999994</v>
      </c>
      <c r="G243" s="1"/>
      <c r="H243" s="1"/>
    </row>
    <row r="244" spans="1:8" x14ac:dyDescent="0.35">
      <c r="A244">
        <v>2030</v>
      </c>
      <c r="B244">
        <v>3</v>
      </c>
      <c r="C244" t="str">
        <f t="shared" si="3"/>
        <v>2030_3</v>
      </c>
      <c r="E244" s="1">
        <v>49345.328000000001</v>
      </c>
      <c r="F244" s="1">
        <f>E244+($D$149-$E$149)</f>
        <v>49693.811999999998</v>
      </c>
      <c r="G244" s="1"/>
      <c r="H244" s="1"/>
    </row>
    <row r="245" spans="1:8" x14ac:dyDescent="0.35">
      <c r="A245">
        <v>2030</v>
      </c>
      <c r="B245">
        <v>4</v>
      </c>
      <c r="C245" t="str">
        <f t="shared" si="3"/>
        <v>2030_4</v>
      </c>
      <c r="E245" s="1">
        <v>49366.714</v>
      </c>
      <c r="F245" s="1">
        <f>E245+($D$149-$E$149)</f>
        <v>49715.197999999997</v>
      </c>
      <c r="G245" s="1"/>
      <c r="H245" s="1"/>
    </row>
    <row r="246" spans="1:8" x14ac:dyDescent="0.35">
      <c r="A246">
        <v>2030</v>
      </c>
      <c r="B246">
        <v>5</v>
      </c>
      <c r="C246" t="str">
        <f t="shared" si="3"/>
        <v>2030_5</v>
      </c>
      <c r="E246" s="1">
        <v>49387.347000000002</v>
      </c>
      <c r="F246" s="1">
        <f>E246+($D$149-$E$149)</f>
        <v>49735.830999999998</v>
      </c>
      <c r="G246" s="1"/>
      <c r="H246" s="1"/>
    </row>
    <row r="247" spans="1:8" x14ac:dyDescent="0.35">
      <c r="A247">
        <v>2030</v>
      </c>
      <c r="B247">
        <v>6</v>
      </c>
      <c r="C247" t="str">
        <f t="shared" si="3"/>
        <v>2030_6</v>
      </c>
      <c r="E247" s="1">
        <v>49408.669000000002</v>
      </c>
      <c r="F247" s="1">
        <f>E247+($D$149-$E$149)</f>
        <v>49757.152999999998</v>
      </c>
      <c r="G247" s="1"/>
      <c r="H247" s="1"/>
    </row>
    <row r="248" spans="1:8" x14ac:dyDescent="0.35">
      <c r="A248">
        <v>2030</v>
      </c>
      <c r="B248">
        <v>7</v>
      </c>
      <c r="C248" t="str">
        <f t="shared" si="3"/>
        <v>2030_7</v>
      </c>
      <c r="E248" s="1">
        <v>49429.294000000002</v>
      </c>
      <c r="F248" s="1">
        <f>E248+($D$149-$E$149)</f>
        <v>49777.777999999998</v>
      </c>
      <c r="G248" s="1"/>
      <c r="H248" s="1"/>
    </row>
    <row r="249" spans="1:8" x14ac:dyDescent="0.35">
      <c r="A249">
        <v>2030</v>
      </c>
      <c r="B249">
        <v>8</v>
      </c>
      <c r="C249" t="str">
        <f t="shared" si="3"/>
        <v>2030_8</v>
      </c>
      <c r="E249" s="1">
        <v>49450.663999999997</v>
      </c>
      <c r="F249" s="1">
        <f>E249+($D$149-$E$149)</f>
        <v>49799.147999999994</v>
      </c>
      <c r="G249" s="1"/>
      <c r="H249" s="1"/>
    </row>
    <row r="250" spans="1:8" x14ac:dyDescent="0.35">
      <c r="A250">
        <v>2030</v>
      </c>
      <c r="B250">
        <v>9</v>
      </c>
      <c r="C250" t="str">
        <f t="shared" si="3"/>
        <v>2030_9</v>
      </c>
      <c r="E250" s="1">
        <v>49472.057999999997</v>
      </c>
      <c r="F250" s="1">
        <f>E250+($D$149-$E$149)</f>
        <v>49820.541999999994</v>
      </c>
      <c r="G250" s="1"/>
      <c r="H250" s="1"/>
    </row>
    <row r="251" spans="1:8" x14ac:dyDescent="0.35">
      <c r="A251">
        <v>2030</v>
      </c>
      <c r="B251">
        <v>10</v>
      </c>
      <c r="C251" t="str">
        <f t="shared" si="3"/>
        <v>2030_10</v>
      </c>
      <c r="E251" s="1">
        <v>49492.75</v>
      </c>
      <c r="F251" s="1">
        <f>E251+($D$149-$E$149)</f>
        <v>49841.233999999997</v>
      </c>
      <c r="G251" s="1"/>
      <c r="H251" s="1"/>
    </row>
    <row r="252" spans="1:8" x14ac:dyDescent="0.35">
      <c r="A252">
        <v>2030</v>
      </c>
      <c r="B252">
        <v>11</v>
      </c>
      <c r="C252" t="str">
        <f t="shared" si="3"/>
        <v>2030_11</v>
      </c>
      <c r="E252" s="1">
        <v>49514.182000000001</v>
      </c>
      <c r="F252" s="1">
        <f>E252+($D$149-$E$149)</f>
        <v>49862.665999999997</v>
      </c>
      <c r="G252" s="1"/>
      <c r="H252" s="1"/>
    </row>
    <row r="253" spans="1:8" x14ac:dyDescent="0.35">
      <c r="A253">
        <v>2030</v>
      </c>
      <c r="B253">
        <v>12</v>
      </c>
      <c r="C253" t="str">
        <f t="shared" si="3"/>
        <v>2030_12</v>
      </c>
      <c r="E253" s="1">
        <v>49534.911999999997</v>
      </c>
      <c r="F253" s="1">
        <f>E253+($D$149-$E$149)</f>
        <v>49883.395999999993</v>
      </c>
      <c r="G253" s="1"/>
      <c r="H253" s="1"/>
    </row>
    <row r="254" spans="1:8" x14ac:dyDescent="0.35">
      <c r="A254">
        <f>A242+1</f>
        <v>2031</v>
      </c>
      <c r="B254">
        <f>B242</f>
        <v>1</v>
      </c>
      <c r="C254" t="str">
        <f t="shared" si="3"/>
        <v>2031_1</v>
      </c>
      <c r="E254" s="1">
        <v>49556.383000000002</v>
      </c>
      <c r="F254" s="1">
        <f>E254+($D$149-$E$149)</f>
        <v>49904.866999999998</v>
      </c>
      <c r="G254" s="1"/>
      <c r="H254" s="1"/>
    </row>
    <row r="255" spans="1:8" x14ac:dyDescent="0.35">
      <c r="A255">
        <f t="shared" ref="A255:A318" si="4">A243+1</f>
        <v>2031</v>
      </c>
      <c r="B255">
        <f t="shared" ref="B255:B318" si="5">B243</f>
        <v>2</v>
      </c>
      <c r="C255" t="str">
        <f t="shared" ref="C255:C318" si="6">A255&amp;"_"&amp;B255</f>
        <v>2031_2</v>
      </c>
      <c r="E255" s="1">
        <v>49577.873</v>
      </c>
      <c r="F255" s="1">
        <f>E255+($D$149-$E$149)</f>
        <v>49926.356999999996</v>
      </c>
      <c r="G255" s="1"/>
      <c r="H255" s="1"/>
    </row>
    <row r="256" spans="1:8" x14ac:dyDescent="0.35">
      <c r="A256">
        <f t="shared" si="4"/>
        <v>2031</v>
      </c>
      <c r="B256">
        <f t="shared" si="5"/>
        <v>3</v>
      </c>
      <c r="C256" t="str">
        <f t="shared" si="6"/>
        <v>2031_3</v>
      </c>
      <c r="E256" s="1">
        <v>49597.218000000001</v>
      </c>
      <c r="F256" s="1">
        <f>E256+($D$149-$E$149)</f>
        <v>49945.701999999997</v>
      </c>
      <c r="G256" s="1"/>
      <c r="H256" s="1"/>
    </row>
    <row r="257" spans="1:8" x14ac:dyDescent="0.35">
      <c r="A257">
        <f t="shared" si="4"/>
        <v>2031</v>
      </c>
      <c r="B257">
        <f t="shared" si="5"/>
        <v>4</v>
      </c>
      <c r="C257" t="str">
        <f t="shared" si="6"/>
        <v>2031_4</v>
      </c>
      <c r="E257" s="1">
        <v>49618.79</v>
      </c>
      <c r="F257" s="1">
        <f>E257+($D$149-$E$149)</f>
        <v>49967.273999999998</v>
      </c>
      <c r="G257" s="1"/>
      <c r="H257" s="1"/>
    </row>
    <row r="258" spans="1:8" x14ac:dyDescent="0.35">
      <c r="A258">
        <f t="shared" si="4"/>
        <v>2031</v>
      </c>
      <c r="B258">
        <f t="shared" si="5"/>
        <v>5</v>
      </c>
      <c r="C258" t="str">
        <f t="shared" si="6"/>
        <v>2031_5</v>
      </c>
      <c r="E258" s="1">
        <v>49639.703000000001</v>
      </c>
      <c r="F258" s="1">
        <f>E258+($D$149-$E$149)</f>
        <v>49988.186999999998</v>
      </c>
      <c r="G258" s="1"/>
      <c r="H258" s="1"/>
    </row>
    <row r="259" spans="1:8" x14ac:dyDescent="0.35">
      <c r="A259">
        <f t="shared" si="4"/>
        <v>2031</v>
      </c>
      <c r="B259">
        <f t="shared" si="5"/>
        <v>6</v>
      </c>
      <c r="C259" t="str">
        <f t="shared" si="6"/>
        <v>2031_6</v>
      </c>
      <c r="E259" s="1">
        <v>49661.400999999998</v>
      </c>
      <c r="F259" s="1">
        <f>E259+($D$149-$E$149)</f>
        <v>50009.884999999995</v>
      </c>
      <c r="G259" s="1"/>
      <c r="H259" s="1"/>
    </row>
    <row r="260" spans="1:8" x14ac:dyDescent="0.35">
      <c r="A260">
        <f t="shared" si="4"/>
        <v>2031</v>
      </c>
      <c r="B260">
        <f t="shared" si="5"/>
        <v>7</v>
      </c>
      <c r="C260" t="str">
        <f t="shared" si="6"/>
        <v>2031_7</v>
      </c>
      <c r="E260" s="1">
        <v>49682.36</v>
      </c>
      <c r="F260" s="1">
        <f>E260+($D$149-$E$149)</f>
        <v>50030.843999999997</v>
      </c>
      <c r="G260" s="1"/>
      <c r="H260" s="1"/>
    </row>
    <row r="261" spans="1:8" x14ac:dyDescent="0.35">
      <c r="A261">
        <f t="shared" si="4"/>
        <v>2031</v>
      </c>
      <c r="B261">
        <f t="shared" si="5"/>
        <v>8</v>
      </c>
      <c r="C261" t="str">
        <f t="shared" si="6"/>
        <v>2031_8</v>
      </c>
      <c r="E261" s="1">
        <v>49704.025000000001</v>
      </c>
      <c r="F261" s="1">
        <f>E261+($D$149-$E$149)</f>
        <v>50052.508999999998</v>
      </c>
      <c r="G261" s="1"/>
      <c r="H261" s="1"/>
    </row>
    <row r="262" spans="1:8" x14ac:dyDescent="0.35">
      <c r="A262">
        <f t="shared" si="4"/>
        <v>2031</v>
      </c>
      <c r="B262">
        <f t="shared" si="5"/>
        <v>9</v>
      </c>
      <c r="C262" t="str">
        <f t="shared" si="6"/>
        <v>2031_9</v>
      </c>
      <c r="E262" s="1">
        <v>49725.673999999999</v>
      </c>
      <c r="F262" s="1">
        <f>E262+($D$149-$E$149)</f>
        <v>50074.157999999996</v>
      </c>
      <c r="G262" s="1"/>
      <c r="H262" s="1"/>
    </row>
    <row r="263" spans="1:8" x14ac:dyDescent="0.35">
      <c r="A263">
        <f t="shared" si="4"/>
        <v>2031</v>
      </c>
      <c r="B263">
        <f t="shared" si="5"/>
        <v>10</v>
      </c>
      <c r="C263" t="str">
        <f t="shared" si="6"/>
        <v>2031_10</v>
      </c>
      <c r="E263" s="1">
        <v>49746.601000000002</v>
      </c>
      <c r="F263" s="1">
        <f>E263+($D$149-$E$149)</f>
        <v>50095.084999999999</v>
      </c>
      <c r="G263" s="1"/>
      <c r="H263" s="1"/>
    </row>
    <row r="264" spans="1:8" x14ac:dyDescent="0.35">
      <c r="A264">
        <f t="shared" si="4"/>
        <v>2031</v>
      </c>
      <c r="B264">
        <f t="shared" si="5"/>
        <v>11</v>
      </c>
      <c r="C264" t="str">
        <f t="shared" si="6"/>
        <v>2031_11</v>
      </c>
      <c r="E264" s="1">
        <v>49768.248</v>
      </c>
      <c r="F264" s="1">
        <f>E264+($D$149-$E$149)</f>
        <v>50116.731999999996</v>
      </c>
      <c r="G264" s="1"/>
      <c r="H264" s="1"/>
    </row>
    <row r="265" spans="1:8" x14ac:dyDescent="0.35">
      <c r="A265">
        <f t="shared" si="4"/>
        <v>2031</v>
      </c>
      <c r="B265">
        <f t="shared" si="5"/>
        <v>12</v>
      </c>
      <c r="C265" t="str">
        <f t="shared" si="6"/>
        <v>2031_12</v>
      </c>
      <c r="E265" s="1">
        <v>49789.173000000003</v>
      </c>
      <c r="F265" s="1">
        <f>E265+($D$149-$E$149)</f>
        <v>50137.656999999999</v>
      </c>
      <c r="G265" s="1"/>
      <c r="H265" s="1"/>
    </row>
    <row r="266" spans="1:8" x14ac:dyDescent="0.35">
      <c r="A266">
        <f t="shared" si="4"/>
        <v>2032</v>
      </c>
      <c r="B266">
        <f t="shared" si="5"/>
        <v>1</v>
      </c>
      <c r="C266" t="str">
        <f t="shared" si="6"/>
        <v>2032_1</v>
      </c>
      <c r="E266" s="1">
        <v>49810.836000000003</v>
      </c>
      <c r="F266" s="1">
        <f>E266+($D$149-$E$149)</f>
        <v>50159.32</v>
      </c>
      <c r="G266" s="1"/>
      <c r="H266" s="1"/>
    </row>
    <row r="267" spans="1:8" x14ac:dyDescent="0.35">
      <c r="A267">
        <f t="shared" si="4"/>
        <v>2032</v>
      </c>
      <c r="B267">
        <f t="shared" si="5"/>
        <v>2</v>
      </c>
      <c r="C267" t="str">
        <f t="shared" si="6"/>
        <v>2032_2</v>
      </c>
      <c r="E267" s="1">
        <v>49832.514999999999</v>
      </c>
      <c r="F267" s="1">
        <f>E267+($D$149-$E$149)</f>
        <v>50180.998999999996</v>
      </c>
      <c r="G267" s="1"/>
      <c r="H267" s="1"/>
    </row>
    <row r="268" spans="1:8" x14ac:dyDescent="0.35">
      <c r="A268">
        <f t="shared" si="4"/>
        <v>2032</v>
      </c>
      <c r="B268">
        <f t="shared" si="5"/>
        <v>3</v>
      </c>
      <c r="C268" t="str">
        <f t="shared" si="6"/>
        <v>2032_3</v>
      </c>
      <c r="E268" s="1">
        <v>49852.767</v>
      </c>
      <c r="F268" s="1">
        <f>E268+($D$149-$E$149)</f>
        <v>50201.250999999997</v>
      </c>
      <c r="G268" s="1"/>
      <c r="H268" s="1"/>
    </row>
    <row r="269" spans="1:8" x14ac:dyDescent="0.35">
      <c r="A269">
        <f t="shared" si="4"/>
        <v>2032</v>
      </c>
      <c r="B269">
        <f t="shared" si="5"/>
        <v>4</v>
      </c>
      <c r="C269" t="str">
        <f t="shared" si="6"/>
        <v>2032_4</v>
      </c>
      <c r="E269" s="1">
        <v>49874.472999999998</v>
      </c>
      <c r="F269" s="1">
        <f>E269+($D$149-$E$149)</f>
        <v>50222.956999999995</v>
      </c>
      <c r="G269" s="1"/>
      <c r="H269" s="1"/>
    </row>
    <row r="270" spans="1:8" x14ac:dyDescent="0.35">
      <c r="A270">
        <f t="shared" si="4"/>
        <v>2032</v>
      </c>
      <c r="B270">
        <f t="shared" si="5"/>
        <v>5</v>
      </c>
      <c r="C270" t="str">
        <f t="shared" si="6"/>
        <v>2032_5</v>
      </c>
      <c r="E270" s="1">
        <v>49895.468000000001</v>
      </c>
      <c r="F270" s="1">
        <f>E270+($D$149-$E$149)</f>
        <v>50243.951999999997</v>
      </c>
      <c r="G270" s="1"/>
      <c r="H270" s="1"/>
    </row>
    <row r="271" spans="1:8" x14ac:dyDescent="0.35">
      <c r="A271">
        <f t="shared" si="4"/>
        <v>2032</v>
      </c>
      <c r="B271">
        <f t="shared" si="5"/>
        <v>6</v>
      </c>
      <c r="C271" t="str">
        <f t="shared" si="6"/>
        <v>2032_6</v>
      </c>
      <c r="E271" s="1">
        <v>49917.196000000004</v>
      </c>
      <c r="F271" s="1">
        <f>E271+($D$149-$E$149)</f>
        <v>50265.68</v>
      </c>
      <c r="G271" s="1"/>
      <c r="H271" s="1"/>
    </row>
    <row r="272" spans="1:8" x14ac:dyDescent="0.35">
      <c r="A272">
        <f t="shared" si="4"/>
        <v>2032</v>
      </c>
      <c r="B272">
        <f t="shared" si="5"/>
        <v>7</v>
      </c>
      <c r="C272" t="str">
        <f t="shared" si="6"/>
        <v>2032_7</v>
      </c>
      <c r="E272" s="1">
        <v>49938.239999999998</v>
      </c>
      <c r="F272" s="1">
        <f>E272+($D$149-$E$149)</f>
        <v>50286.723999999995</v>
      </c>
      <c r="G272" s="1"/>
      <c r="H272" s="1"/>
    </row>
    <row r="273" spans="1:8" x14ac:dyDescent="0.35">
      <c r="A273">
        <f t="shared" si="4"/>
        <v>2032</v>
      </c>
      <c r="B273">
        <f t="shared" si="5"/>
        <v>8</v>
      </c>
      <c r="C273" t="str">
        <f t="shared" si="6"/>
        <v>2032_8</v>
      </c>
      <c r="E273" s="1">
        <v>49960.040999999997</v>
      </c>
      <c r="F273" s="1">
        <f>E273+($D$149-$E$149)</f>
        <v>50308.524999999994</v>
      </c>
      <c r="G273" s="1"/>
      <c r="H273" s="1"/>
    </row>
    <row r="274" spans="1:8" x14ac:dyDescent="0.35">
      <c r="A274">
        <f t="shared" si="4"/>
        <v>2032</v>
      </c>
      <c r="B274">
        <f t="shared" si="5"/>
        <v>9</v>
      </c>
      <c r="C274" t="str">
        <f t="shared" si="6"/>
        <v>2032_9</v>
      </c>
      <c r="E274" s="1">
        <v>49981.88</v>
      </c>
      <c r="F274" s="1">
        <f>E274+($D$149-$E$149)</f>
        <v>50330.363999999994</v>
      </c>
      <c r="G274" s="1"/>
      <c r="H274" s="1"/>
    </row>
    <row r="275" spans="1:8" x14ac:dyDescent="0.35">
      <c r="A275">
        <f t="shared" si="4"/>
        <v>2032</v>
      </c>
      <c r="B275">
        <f t="shared" si="5"/>
        <v>10</v>
      </c>
      <c r="C275" t="str">
        <f t="shared" si="6"/>
        <v>2032_10</v>
      </c>
      <c r="E275" s="1">
        <v>50003.004000000001</v>
      </c>
      <c r="F275" s="1">
        <f>E275+($D$149-$E$149)</f>
        <v>50351.487999999998</v>
      </c>
      <c r="G275" s="1"/>
      <c r="H275" s="1"/>
    </row>
    <row r="276" spans="1:8" x14ac:dyDescent="0.35">
      <c r="A276">
        <f t="shared" si="4"/>
        <v>2032</v>
      </c>
      <c r="B276">
        <f t="shared" si="5"/>
        <v>11</v>
      </c>
      <c r="C276" t="str">
        <f t="shared" si="6"/>
        <v>2032_11</v>
      </c>
      <c r="E276" s="1">
        <v>50024.853999999999</v>
      </c>
      <c r="F276" s="1">
        <f>E276+($D$149-$E$149)</f>
        <v>50373.337999999996</v>
      </c>
      <c r="G276" s="1"/>
      <c r="H276" s="1"/>
    </row>
    <row r="277" spans="1:8" x14ac:dyDescent="0.35">
      <c r="A277">
        <f t="shared" si="4"/>
        <v>2032</v>
      </c>
      <c r="B277">
        <f t="shared" si="5"/>
        <v>12</v>
      </c>
      <c r="C277" t="str">
        <f t="shared" si="6"/>
        <v>2032_12</v>
      </c>
      <c r="E277" s="1">
        <v>50045.99</v>
      </c>
      <c r="F277" s="1">
        <f>E277+($D$149-$E$149)</f>
        <v>50394.473999999995</v>
      </c>
      <c r="G277" s="1"/>
      <c r="H277" s="1"/>
    </row>
    <row r="278" spans="1:8" x14ac:dyDescent="0.35">
      <c r="A278">
        <f t="shared" si="4"/>
        <v>2033</v>
      </c>
      <c r="B278">
        <f t="shared" si="5"/>
        <v>1</v>
      </c>
      <c r="C278" t="str">
        <f t="shared" si="6"/>
        <v>2033_1</v>
      </c>
      <c r="E278" s="1">
        <v>50067.838000000003</v>
      </c>
      <c r="F278" s="1">
        <f>E278+($D$149-$E$149)</f>
        <v>50416.322</v>
      </c>
      <c r="G278" s="1"/>
      <c r="H278" s="1"/>
    </row>
    <row r="279" spans="1:8" x14ac:dyDescent="0.35">
      <c r="A279">
        <f t="shared" si="4"/>
        <v>2033</v>
      </c>
      <c r="B279">
        <f t="shared" si="5"/>
        <v>2</v>
      </c>
      <c r="C279" t="str">
        <f t="shared" si="6"/>
        <v>2033_2</v>
      </c>
      <c r="E279" s="1">
        <v>50089.678</v>
      </c>
      <c r="F279" s="1">
        <f>E279+($D$149-$E$149)</f>
        <v>50438.161999999997</v>
      </c>
      <c r="G279" s="1"/>
      <c r="H279" s="1"/>
    </row>
    <row r="280" spans="1:8" x14ac:dyDescent="0.35">
      <c r="A280">
        <f t="shared" si="4"/>
        <v>2033</v>
      </c>
      <c r="B280">
        <f t="shared" si="5"/>
        <v>3</v>
      </c>
      <c r="C280" t="str">
        <f t="shared" si="6"/>
        <v>2033_3</v>
      </c>
      <c r="E280" s="1">
        <v>50109.345000000001</v>
      </c>
      <c r="F280" s="1">
        <f>E280+($D$149-$E$149)</f>
        <v>50457.828999999998</v>
      </c>
      <c r="G280" s="1"/>
      <c r="H280" s="1"/>
    </row>
    <row r="281" spans="1:8" x14ac:dyDescent="0.35">
      <c r="A281">
        <f t="shared" si="4"/>
        <v>2033</v>
      </c>
      <c r="B281">
        <f t="shared" si="5"/>
        <v>4</v>
      </c>
      <c r="C281" t="str">
        <f t="shared" si="6"/>
        <v>2033_4</v>
      </c>
      <c r="E281" s="1">
        <v>50131.161999999997</v>
      </c>
      <c r="F281" s="1">
        <f>E281+($D$149-$E$149)</f>
        <v>50479.645999999993</v>
      </c>
      <c r="G281" s="1"/>
      <c r="H281" s="1"/>
    </row>
    <row r="282" spans="1:8" x14ac:dyDescent="0.35">
      <c r="A282">
        <f t="shared" si="4"/>
        <v>2033</v>
      </c>
      <c r="B282">
        <f t="shared" si="5"/>
        <v>5</v>
      </c>
      <c r="C282" t="str">
        <f t="shared" si="6"/>
        <v>2033_5</v>
      </c>
      <c r="E282" s="1">
        <v>50152.243999999999</v>
      </c>
      <c r="F282" s="1">
        <f>E282+($D$149-$E$149)</f>
        <v>50500.727999999996</v>
      </c>
      <c r="G282" s="1"/>
      <c r="H282" s="1"/>
    </row>
    <row r="283" spans="1:8" x14ac:dyDescent="0.35">
      <c r="A283">
        <f t="shared" si="4"/>
        <v>2033</v>
      </c>
      <c r="B283">
        <f t="shared" si="5"/>
        <v>6</v>
      </c>
      <c r="C283" t="str">
        <f t="shared" si="6"/>
        <v>2033_6</v>
      </c>
      <c r="E283" s="1">
        <v>50174.034</v>
      </c>
      <c r="F283" s="1">
        <f>E283+($D$149-$E$149)</f>
        <v>50522.517999999996</v>
      </c>
      <c r="G283" s="1"/>
      <c r="H283" s="1"/>
    </row>
    <row r="284" spans="1:8" x14ac:dyDescent="0.35">
      <c r="A284">
        <f t="shared" si="4"/>
        <v>2033</v>
      </c>
      <c r="B284">
        <f t="shared" si="5"/>
        <v>7</v>
      </c>
      <c r="C284" t="str">
        <f t="shared" si="6"/>
        <v>2033_7</v>
      </c>
      <c r="E284" s="1">
        <v>50195.095000000001</v>
      </c>
      <c r="F284" s="1">
        <f>E284+($D$149-$E$149)</f>
        <v>50543.578999999998</v>
      </c>
      <c r="G284" s="1"/>
      <c r="H284" s="1"/>
    </row>
    <row r="285" spans="1:8" x14ac:dyDescent="0.35">
      <c r="A285">
        <f t="shared" si="4"/>
        <v>2033</v>
      </c>
      <c r="B285">
        <f t="shared" si="5"/>
        <v>8</v>
      </c>
      <c r="C285" t="str">
        <f t="shared" si="6"/>
        <v>2033_8</v>
      </c>
      <c r="E285" s="1">
        <v>50216.868999999999</v>
      </c>
      <c r="F285" s="1">
        <f>E285+($D$149-$E$149)</f>
        <v>50565.352999999996</v>
      </c>
      <c r="G285" s="1"/>
      <c r="H285" s="1"/>
    </row>
    <row r="286" spans="1:8" x14ac:dyDescent="0.35">
      <c r="A286">
        <f t="shared" si="4"/>
        <v>2033</v>
      </c>
      <c r="B286">
        <f t="shared" si="5"/>
        <v>9</v>
      </c>
      <c r="C286" t="str">
        <f t="shared" si="6"/>
        <v>2033_9</v>
      </c>
      <c r="E286" s="1">
        <v>50238.635999999999</v>
      </c>
      <c r="F286" s="1">
        <f>E286+($D$149-$E$149)</f>
        <v>50587.119999999995</v>
      </c>
      <c r="G286" s="1"/>
      <c r="H286" s="1"/>
    </row>
    <row r="287" spans="1:8" x14ac:dyDescent="0.35">
      <c r="A287">
        <f t="shared" si="4"/>
        <v>2033</v>
      </c>
      <c r="B287">
        <f t="shared" si="5"/>
        <v>10</v>
      </c>
      <c r="C287" t="str">
        <f t="shared" si="6"/>
        <v>2033_10</v>
      </c>
      <c r="E287" s="1">
        <v>50259.671000000002</v>
      </c>
      <c r="F287" s="1">
        <f>E287+($D$149-$E$149)</f>
        <v>50608.154999999999</v>
      </c>
      <c r="G287" s="1"/>
      <c r="H287" s="1"/>
    </row>
    <row r="288" spans="1:8" x14ac:dyDescent="0.35">
      <c r="A288">
        <f t="shared" si="4"/>
        <v>2033</v>
      </c>
      <c r="B288">
        <f t="shared" si="5"/>
        <v>11</v>
      </c>
      <c r="C288" t="str">
        <f t="shared" si="6"/>
        <v>2033_11</v>
      </c>
      <c r="E288" s="1">
        <v>50281.415999999997</v>
      </c>
      <c r="F288" s="1">
        <f>E288+($D$149-$E$149)</f>
        <v>50629.899999999994</v>
      </c>
      <c r="G288" s="1"/>
      <c r="H288" s="1"/>
    </row>
    <row r="289" spans="1:8" x14ac:dyDescent="0.35">
      <c r="A289">
        <f t="shared" si="4"/>
        <v>2033</v>
      </c>
      <c r="B289">
        <f t="shared" si="5"/>
        <v>12</v>
      </c>
      <c r="C289" t="str">
        <f t="shared" si="6"/>
        <v>2033_12</v>
      </c>
      <c r="E289" s="1">
        <v>50302.43</v>
      </c>
      <c r="F289" s="1">
        <f>E289+($D$149-$E$149)</f>
        <v>50650.913999999997</v>
      </c>
      <c r="G289" s="1"/>
      <c r="H289" s="1"/>
    </row>
    <row r="290" spans="1:8" x14ac:dyDescent="0.35">
      <c r="A290">
        <f t="shared" si="4"/>
        <v>2034</v>
      </c>
      <c r="B290">
        <f t="shared" si="5"/>
        <v>1</v>
      </c>
      <c r="C290" t="str">
        <f t="shared" si="6"/>
        <v>2034_1</v>
      </c>
      <c r="E290" s="1">
        <v>50324.141000000003</v>
      </c>
      <c r="F290" s="1">
        <f>E290+($D$149-$E$149)</f>
        <v>50672.625</v>
      </c>
      <c r="G290" s="1"/>
      <c r="H290" s="1"/>
    </row>
    <row r="291" spans="1:8" x14ac:dyDescent="0.35">
      <c r="A291">
        <f t="shared" si="4"/>
        <v>2034</v>
      </c>
      <c r="B291">
        <f t="shared" si="5"/>
        <v>2</v>
      </c>
      <c r="C291" t="str">
        <f t="shared" si="6"/>
        <v>2034_2</v>
      </c>
      <c r="E291" s="1">
        <v>50345.83</v>
      </c>
      <c r="F291" s="1">
        <f>E291+($D$149-$E$149)</f>
        <v>50694.313999999998</v>
      </c>
      <c r="G291" s="1"/>
      <c r="H291" s="1"/>
    </row>
    <row r="292" spans="1:8" x14ac:dyDescent="0.35">
      <c r="A292">
        <f t="shared" si="4"/>
        <v>2034</v>
      </c>
      <c r="B292">
        <f t="shared" si="5"/>
        <v>3</v>
      </c>
      <c r="C292" t="str">
        <f t="shared" si="6"/>
        <v>2034_3</v>
      </c>
      <c r="E292" s="1">
        <v>50365.330999999998</v>
      </c>
      <c r="F292" s="1">
        <f>E292+($D$149-$E$149)</f>
        <v>50713.814999999995</v>
      </c>
      <c r="G292" s="1"/>
      <c r="H292" s="1"/>
    </row>
    <row r="293" spans="1:8" x14ac:dyDescent="0.35">
      <c r="A293">
        <f t="shared" si="4"/>
        <v>2034</v>
      </c>
      <c r="B293">
        <f t="shared" si="5"/>
        <v>4</v>
      </c>
      <c r="C293" t="str">
        <f t="shared" si="6"/>
        <v>2034_4</v>
      </c>
      <c r="E293" s="1">
        <v>50387</v>
      </c>
      <c r="F293" s="1">
        <f>E293+($D$149-$E$149)</f>
        <v>50735.483999999997</v>
      </c>
      <c r="G293" s="1"/>
      <c r="H293" s="1"/>
    </row>
    <row r="294" spans="1:8" x14ac:dyDescent="0.35">
      <c r="A294">
        <f t="shared" si="4"/>
        <v>2034</v>
      </c>
      <c r="B294">
        <f t="shared" si="5"/>
        <v>5</v>
      </c>
      <c r="C294" t="str">
        <f t="shared" si="6"/>
        <v>2034_5</v>
      </c>
      <c r="E294" s="1">
        <v>50407.95</v>
      </c>
      <c r="F294" s="1">
        <f>E294+($D$149-$E$149)</f>
        <v>50756.433999999994</v>
      </c>
      <c r="G294" s="1"/>
      <c r="H294" s="1"/>
    </row>
    <row r="295" spans="1:8" x14ac:dyDescent="0.35">
      <c r="A295">
        <f t="shared" si="4"/>
        <v>2034</v>
      </c>
      <c r="B295">
        <f t="shared" si="5"/>
        <v>6</v>
      </c>
      <c r="C295" t="str">
        <f t="shared" si="6"/>
        <v>2034_6</v>
      </c>
      <c r="E295" s="1">
        <v>50429.624000000003</v>
      </c>
      <c r="F295" s="1">
        <f>E295+($D$149-$E$149)</f>
        <v>50778.108</v>
      </c>
      <c r="G295" s="1"/>
      <c r="H295" s="1"/>
    </row>
    <row r="296" spans="1:8" x14ac:dyDescent="0.35">
      <c r="A296">
        <f t="shared" si="4"/>
        <v>2034</v>
      </c>
      <c r="B296">
        <f t="shared" si="5"/>
        <v>7</v>
      </c>
      <c r="C296" t="str">
        <f t="shared" si="6"/>
        <v>2034_7</v>
      </c>
      <c r="E296" s="1">
        <v>50450.578999999998</v>
      </c>
      <c r="F296" s="1">
        <f>E296+($D$149-$E$149)</f>
        <v>50799.062999999995</v>
      </c>
      <c r="G296" s="1"/>
      <c r="H296" s="1"/>
    </row>
    <row r="297" spans="1:8" x14ac:dyDescent="0.35">
      <c r="A297">
        <f t="shared" si="4"/>
        <v>2034</v>
      </c>
      <c r="B297">
        <f t="shared" si="5"/>
        <v>8</v>
      </c>
      <c r="C297" t="str">
        <f t="shared" si="6"/>
        <v>2034_8</v>
      </c>
      <c r="E297" s="1">
        <v>50472.256999999998</v>
      </c>
      <c r="F297" s="1">
        <f>E297+($D$149-$E$149)</f>
        <v>50820.740999999995</v>
      </c>
      <c r="G297" s="1"/>
      <c r="H297" s="1"/>
    </row>
    <row r="298" spans="1:8" x14ac:dyDescent="0.35">
      <c r="A298">
        <f t="shared" si="4"/>
        <v>2034</v>
      </c>
      <c r="B298">
        <f t="shared" si="5"/>
        <v>9</v>
      </c>
      <c r="C298" t="str">
        <f t="shared" si="6"/>
        <v>2034_9</v>
      </c>
      <c r="E298" s="1">
        <v>50493.938000000002</v>
      </c>
      <c r="F298" s="1">
        <f>E298+($D$149-$E$149)</f>
        <v>50842.421999999999</v>
      </c>
      <c r="G298" s="1"/>
      <c r="H298" s="1"/>
    </row>
    <row r="299" spans="1:8" x14ac:dyDescent="0.35">
      <c r="A299">
        <f t="shared" si="4"/>
        <v>2034</v>
      </c>
      <c r="B299">
        <f t="shared" si="5"/>
        <v>10</v>
      </c>
      <c r="C299" t="str">
        <f t="shared" si="6"/>
        <v>2034_10</v>
      </c>
      <c r="E299" s="1">
        <v>50514.887000000002</v>
      </c>
      <c r="F299" s="1">
        <f>E299+($D$149-$E$149)</f>
        <v>50863.370999999999</v>
      </c>
      <c r="G299" s="1"/>
      <c r="H299" s="1"/>
    </row>
    <row r="300" spans="1:8" x14ac:dyDescent="0.35">
      <c r="A300">
        <f t="shared" si="4"/>
        <v>2034</v>
      </c>
      <c r="B300">
        <f t="shared" si="5"/>
        <v>11</v>
      </c>
      <c r="C300" t="str">
        <f t="shared" si="6"/>
        <v>2034_11</v>
      </c>
      <c r="E300" s="1">
        <v>50536.548000000003</v>
      </c>
      <c r="F300" s="1">
        <f>E300+($D$149-$E$149)</f>
        <v>50885.031999999999</v>
      </c>
      <c r="G300" s="1"/>
      <c r="H300" s="1"/>
    </row>
    <row r="301" spans="1:8" x14ac:dyDescent="0.35">
      <c r="A301">
        <f t="shared" si="4"/>
        <v>2034</v>
      </c>
      <c r="B301">
        <f t="shared" si="5"/>
        <v>12</v>
      </c>
      <c r="C301" t="str">
        <f t="shared" si="6"/>
        <v>2034_12</v>
      </c>
      <c r="E301" s="1">
        <v>50557.478000000003</v>
      </c>
      <c r="F301" s="1">
        <f>E301+($D$149-$E$149)</f>
        <v>50905.962</v>
      </c>
      <c r="G301" s="1"/>
      <c r="H301" s="1"/>
    </row>
    <row r="302" spans="1:8" x14ac:dyDescent="0.35">
      <c r="A302">
        <f t="shared" si="4"/>
        <v>2035</v>
      </c>
      <c r="B302">
        <f t="shared" si="5"/>
        <v>1</v>
      </c>
      <c r="C302" t="str">
        <f t="shared" si="6"/>
        <v>2035_1</v>
      </c>
      <c r="E302" s="1">
        <v>50579.165999999997</v>
      </c>
      <c r="F302" s="1">
        <f>E302+($D$149-$E$149)</f>
        <v>50927.649999999994</v>
      </c>
      <c r="G302" s="1"/>
      <c r="H302" s="1"/>
    </row>
    <row r="303" spans="1:8" x14ac:dyDescent="0.35">
      <c r="A303">
        <f t="shared" si="4"/>
        <v>2035</v>
      </c>
      <c r="B303">
        <f t="shared" si="5"/>
        <v>2</v>
      </c>
      <c r="C303" t="str">
        <f t="shared" si="6"/>
        <v>2035_2</v>
      </c>
      <c r="E303" s="1">
        <v>50600.889000000003</v>
      </c>
      <c r="F303" s="1">
        <f>E303+($D$149-$E$149)</f>
        <v>50949.373</v>
      </c>
      <c r="G303" s="1"/>
      <c r="H303" s="1"/>
    </row>
    <row r="304" spans="1:8" x14ac:dyDescent="0.35">
      <c r="A304">
        <f t="shared" si="4"/>
        <v>2035</v>
      </c>
      <c r="B304">
        <f t="shared" si="5"/>
        <v>3</v>
      </c>
      <c r="C304" t="str">
        <f t="shared" si="6"/>
        <v>2035_3</v>
      </c>
      <c r="E304" s="1">
        <v>50620.483999999997</v>
      </c>
      <c r="F304" s="1">
        <f>E304+($D$149-$E$149)</f>
        <v>50968.967999999993</v>
      </c>
      <c r="G304" s="1"/>
      <c r="H304" s="1"/>
    </row>
    <row r="305" spans="1:8" x14ac:dyDescent="0.35">
      <c r="A305">
        <f t="shared" si="4"/>
        <v>2035</v>
      </c>
      <c r="B305">
        <f t="shared" si="5"/>
        <v>4</v>
      </c>
      <c r="C305" t="str">
        <f t="shared" si="6"/>
        <v>2035_4</v>
      </c>
      <c r="E305" s="1">
        <v>50642.247000000003</v>
      </c>
      <c r="F305" s="1">
        <f>E305+($D$149-$E$149)</f>
        <v>50990.731</v>
      </c>
      <c r="G305" s="1"/>
      <c r="H305" s="1"/>
    </row>
    <row r="306" spans="1:8" x14ac:dyDescent="0.35">
      <c r="A306">
        <f t="shared" si="4"/>
        <v>2035</v>
      </c>
      <c r="B306">
        <f t="shared" si="5"/>
        <v>5</v>
      </c>
      <c r="C306" t="str">
        <f t="shared" si="6"/>
        <v>2035_5</v>
      </c>
      <c r="E306" s="1">
        <v>50663.290999999997</v>
      </c>
      <c r="F306" s="1">
        <f>E306+($D$149-$E$149)</f>
        <v>51011.774999999994</v>
      </c>
      <c r="G306" s="1"/>
      <c r="H306" s="1"/>
    </row>
    <row r="307" spans="1:8" x14ac:dyDescent="0.35">
      <c r="A307">
        <f t="shared" si="4"/>
        <v>2035</v>
      </c>
      <c r="B307">
        <f t="shared" si="5"/>
        <v>6</v>
      </c>
      <c r="C307" t="str">
        <f t="shared" si="6"/>
        <v>2035_6</v>
      </c>
      <c r="E307" s="1">
        <v>50685.06</v>
      </c>
      <c r="F307" s="1">
        <f>E307+($D$149-$E$149)</f>
        <v>51033.543999999994</v>
      </c>
      <c r="G307" s="1"/>
      <c r="H307" s="1"/>
    </row>
    <row r="308" spans="1:8" x14ac:dyDescent="0.35">
      <c r="A308">
        <f t="shared" si="4"/>
        <v>2035</v>
      </c>
      <c r="B308">
        <f t="shared" si="5"/>
        <v>7</v>
      </c>
      <c r="C308" t="str">
        <f t="shared" si="6"/>
        <v>2035_7</v>
      </c>
      <c r="E308" s="1">
        <v>50706.118999999999</v>
      </c>
      <c r="F308" s="1">
        <f>E308+($D$149-$E$149)</f>
        <v>51054.602999999996</v>
      </c>
      <c r="G308" s="1"/>
      <c r="H308" s="1"/>
    </row>
    <row r="309" spans="1:8" x14ac:dyDescent="0.35">
      <c r="A309">
        <f t="shared" si="4"/>
        <v>2035</v>
      </c>
      <c r="B309">
        <f t="shared" si="5"/>
        <v>8</v>
      </c>
      <c r="C309" t="str">
        <f t="shared" si="6"/>
        <v>2035_8</v>
      </c>
      <c r="E309" s="1">
        <v>50727.911999999997</v>
      </c>
      <c r="F309" s="1">
        <f>E309+($D$149-$E$149)</f>
        <v>51076.395999999993</v>
      </c>
      <c r="G309" s="1"/>
      <c r="H309" s="1"/>
    </row>
    <row r="310" spans="1:8" x14ac:dyDescent="0.35">
      <c r="A310">
        <f t="shared" si="4"/>
        <v>2035</v>
      </c>
      <c r="B310">
        <f t="shared" si="5"/>
        <v>9</v>
      </c>
      <c r="C310" t="str">
        <f t="shared" si="6"/>
        <v>2035_9</v>
      </c>
      <c r="E310" s="1">
        <v>50749.716999999997</v>
      </c>
      <c r="F310" s="1">
        <f>E310+($D$149-$E$149)</f>
        <v>51098.200999999994</v>
      </c>
      <c r="G310" s="1"/>
      <c r="H310" s="1"/>
    </row>
    <row r="311" spans="1:8" x14ac:dyDescent="0.35">
      <c r="A311">
        <f t="shared" si="4"/>
        <v>2035</v>
      </c>
      <c r="B311">
        <f t="shared" si="5"/>
        <v>10</v>
      </c>
      <c r="C311" t="str">
        <f t="shared" si="6"/>
        <v>2035_10</v>
      </c>
      <c r="E311" s="1">
        <v>50770.817000000003</v>
      </c>
      <c r="F311" s="1">
        <f>E311+($D$149-$E$149)</f>
        <v>51119.300999999999</v>
      </c>
      <c r="G311" s="1"/>
      <c r="H311" s="1"/>
    </row>
    <row r="312" spans="1:8" x14ac:dyDescent="0.35">
      <c r="A312">
        <f t="shared" si="4"/>
        <v>2035</v>
      </c>
      <c r="B312">
        <f t="shared" si="5"/>
        <v>11</v>
      </c>
      <c r="C312" t="str">
        <f t="shared" si="6"/>
        <v>2035_11</v>
      </c>
      <c r="E312" s="1">
        <v>50792.656999999999</v>
      </c>
      <c r="F312" s="1">
        <f>E312+($D$149-$E$149)</f>
        <v>51141.140999999996</v>
      </c>
      <c r="G312" s="1"/>
      <c r="H312" s="1"/>
    </row>
    <row r="313" spans="1:8" x14ac:dyDescent="0.35">
      <c r="A313">
        <f t="shared" si="4"/>
        <v>2035</v>
      </c>
      <c r="B313">
        <f t="shared" si="5"/>
        <v>12</v>
      </c>
      <c r="C313" t="str">
        <f t="shared" si="6"/>
        <v>2035_12</v>
      </c>
      <c r="E313" s="1">
        <v>50813.792000000001</v>
      </c>
      <c r="F313" s="1">
        <f>E313+($D$149-$E$149)</f>
        <v>51162.275999999998</v>
      </c>
      <c r="G313" s="1"/>
      <c r="H313" s="1"/>
    </row>
    <row r="314" spans="1:8" x14ac:dyDescent="0.35">
      <c r="A314">
        <f t="shared" si="4"/>
        <v>2036</v>
      </c>
      <c r="B314">
        <f t="shared" si="5"/>
        <v>1</v>
      </c>
      <c r="C314" t="str">
        <f t="shared" si="6"/>
        <v>2036_1</v>
      </c>
      <c r="E314" s="1">
        <v>50835.648000000001</v>
      </c>
      <c r="F314" s="1">
        <f>E314+($D$149-$E$149)</f>
        <v>51184.131999999998</v>
      </c>
      <c r="G314" s="1"/>
      <c r="H314" s="1"/>
    </row>
    <row r="315" spans="1:8" x14ac:dyDescent="0.35">
      <c r="A315">
        <f t="shared" si="4"/>
        <v>2036</v>
      </c>
      <c r="B315">
        <f t="shared" si="5"/>
        <v>2</v>
      </c>
      <c r="C315" t="str">
        <f t="shared" si="6"/>
        <v>2036_2</v>
      </c>
      <c r="E315" s="1">
        <v>50857.502</v>
      </c>
      <c r="F315" s="1">
        <f>E315+($D$149-$E$149)</f>
        <v>51205.985999999997</v>
      </c>
      <c r="G315" s="1"/>
      <c r="H315" s="1"/>
    </row>
    <row r="316" spans="1:8" x14ac:dyDescent="0.35">
      <c r="A316">
        <f t="shared" si="4"/>
        <v>2036</v>
      </c>
      <c r="B316">
        <f t="shared" si="5"/>
        <v>3</v>
      </c>
      <c r="C316" t="str">
        <f t="shared" si="6"/>
        <v>2036_3</v>
      </c>
      <c r="E316" s="1">
        <v>50877.913</v>
      </c>
      <c r="F316" s="1">
        <f>E316+($D$149-$E$149)</f>
        <v>51226.396999999997</v>
      </c>
      <c r="G316" s="1"/>
      <c r="H316" s="1"/>
    </row>
    <row r="317" spans="1:8" x14ac:dyDescent="0.35">
      <c r="A317">
        <f t="shared" si="4"/>
        <v>2036</v>
      </c>
      <c r="B317">
        <f t="shared" si="5"/>
        <v>4</v>
      </c>
      <c r="C317" t="str">
        <f t="shared" si="6"/>
        <v>2036_4</v>
      </c>
      <c r="E317" s="1">
        <v>50899.781000000003</v>
      </c>
      <c r="F317" s="1">
        <f>E317+($D$149-$E$149)</f>
        <v>51248.264999999999</v>
      </c>
      <c r="G317" s="1"/>
      <c r="H317" s="1"/>
    </row>
    <row r="318" spans="1:8" x14ac:dyDescent="0.35">
      <c r="A318">
        <f t="shared" si="4"/>
        <v>2036</v>
      </c>
      <c r="B318">
        <f t="shared" si="5"/>
        <v>5</v>
      </c>
      <c r="C318" t="str">
        <f t="shared" si="6"/>
        <v>2036_5</v>
      </c>
      <c r="E318" s="1">
        <v>50920.942999999999</v>
      </c>
      <c r="F318" s="1">
        <f>E318+($D$149-$E$149)</f>
        <v>51269.426999999996</v>
      </c>
      <c r="G318" s="1"/>
      <c r="H318" s="1"/>
    </row>
    <row r="319" spans="1:8" x14ac:dyDescent="0.35">
      <c r="A319">
        <f t="shared" ref="A319:A382" si="7">A307+1</f>
        <v>2036</v>
      </c>
      <c r="B319">
        <f t="shared" ref="B319:B382" si="8">B307</f>
        <v>6</v>
      </c>
      <c r="C319" t="str">
        <f t="shared" ref="C319:C382" si="9">A319&amp;"_"&amp;B319</f>
        <v>2036_6</v>
      </c>
      <c r="E319" s="1">
        <v>50942.841</v>
      </c>
      <c r="F319" s="1">
        <f>E319+($D$149-$E$149)</f>
        <v>51291.324999999997</v>
      </c>
      <c r="G319" s="1"/>
      <c r="H319" s="1"/>
    </row>
    <row r="320" spans="1:8" x14ac:dyDescent="0.35">
      <c r="A320">
        <f t="shared" si="7"/>
        <v>2036</v>
      </c>
      <c r="B320">
        <f t="shared" si="8"/>
        <v>7</v>
      </c>
      <c r="C320" t="str">
        <f t="shared" si="9"/>
        <v>2036_7</v>
      </c>
      <c r="E320" s="1">
        <v>50964.004000000001</v>
      </c>
      <c r="F320" s="1">
        <f>E320+($D$149-$E$149)</f>
        <v>51312.487999999998</v>
      </c>
      <c r="G320" s="1"/>
      <c r="H320" s="1"/>
    </row>
    <row r="321" spans="1:8" x14ac:dyDescent="0.35">
      <c r="A321">
        <f t="shared" si="7"/>
        <v>2036</v>
      </c>
      <c r="B321">
        <f t="shared" si="8"/>
        <v>8</v>
      </c>
      <c r="C321" t="str">
        <f t="shared" si="9"/>
        <v>2036_8</v>
      </c>
      <c r="E321" s="1">
        <v>50985.875999999997</v>
      </c>
      <c r="F321" s="1">
        <f>E321+($D$149-$E$149)</f>
        <v>51334.359999999993</v>
      </c>
      <c r="G321" s="1"/>
      <c r="H321" s="1"/>
    </row>
    <row r="322" spans="1:8" x14ac:dyDescent="0.35">
      <c r="A322">
        <f t="shared" si="7"/>
        <v>2036</v>
      </c>
      <c r="B322">
        <f t="shared" si="8"/>
        <v>9</v>
      </c>
      <c r="C322" t="str">
        <f t="shared" si="9"/>
        <v>2036_9</v>
      </c>
      <c r="E322" s="1">
        <v>51007.735000000001</v>
      </c>
      <c r="F322" s="1">
        <f>E322+($D$149-$E$149)</f>
        <v>51356.218999999997</v>
      </c>
      <c r="G322" s="1"/>
      <c r="H322" s="1"/>
    </row>
    <row r="323" spans="1:8" x14ac:dyDescent="0.35">
      <c r="A323">
        <f t="shared" si="7"/>
        <v>2036</v>
      </c>
      <c r="B323">
        <f t="shared" si="8"/>
        <v>10</v>
      </c>
      <c r="C323" t="str">
        <f t="shared" si="9"/>
        <v>2036_10</v>
      </c>
      <c r="E323" s="1">
        <v>51028.858</v>
      </c>
      <c r="F323" s="1">
        <f>E323+($D$149-$E$149)</f>
        <v>51377.341999999997</v>
      </c>
      <c r="G323" s="1"/>
      <c r="H323" s="1"/>
    </row>
    <row r="324" spans="1:8" x14ac:dyDescent="0.35">
      <c r="A324">
        <f t="shared" si="7"/>
        <v>2036</v>
      </c>
      <c r="B324">
        <f t="shared" si="8"/>
        <v>11</v>
      </c>
      <c r="C324" t="str">
        <f t="shared" si="9"/>
        <v>2036_11</v>
      </c>
      <c r="E324" s="1">
        <v>51050.688999999998</v>
      </c>
      <c r="F324" s="1">
        <f>E324+($D$149-$E$149)</f>
        <v>51399.172999999995</v>
      </c>
      <c r="G324" s="1"/>
      <c r="H324" s="1"/>
    </row>
    <row r="325" spans="1:8" x14ac:dyDescent="0.35">
      <c r="A325">
        <f t="shared" si="7"/>
        <v>2036</v>
      </c>
      <c r="B325">
        <f t="shared" si="8"/>
        <v>12</v>
      </c>
      <c r="C325" t="str">
        <f t="shared" si="9"/>
        <v>2036_12</v>
      </c>
      <c r="E325" s="1">
        <v>51071.784</v>
      </c>
      <c r="F325" s="1">
        <f>E325+($D$149-$E$149)</f>
        <v>51420.267999999996</v>
      </c>
      <c r="G325" s="1"/>
      <c r="H325" s="1"/>
    </row>
    <row r="326" spans="1:8" x14ac:dyDescent="0.35">
      <c r="A326">
        <f t="shared" si="7"/>
        <v>2037</v>
      </c>
      <c r="B326">
        <f t="shared" si="8"/>
        <v>1</v>
      </c>
      <c r="C326" t="str">
        <f t="shared" si="9"/>
        <v>2037_1</v>
      </c>
      <c r="E326" s="1">
        <v>51093.595000000001</v>
      </c>
      <c r="F326" s="1">
        <f>E326+($D$149-$E$149)</f>
        <v>51442.078999999998</v>
      </c>
      <c r="G326" s="1"/>
      <c r="H326" s="1"/>
    </row>
    <row r="327" spans="1:8" x14ac:dyDescent="0.35">
      <c r="A327">
        <f t="shared" si="7"/>
        <v>2037</v>
      </c>
      <c r="B327">
        <f t="shared" si="8"/>
        <v>2</v>
      </c>
      <c r="C327" t="str">
        <f t="shared" si="9"/>
        <v>2037_2</v>
      </c>
      <c r="E327" s="1">
        <v>51115.398999999998</v>
      </c>
      <c r="F327" s="1">
        <f>E327+($D$149-$E$149)</f>
        <v>51463.882999999994</v>
      </c>
      <c r="G327" s="1"/>
      <c r="H327" s="1"/>
    </row>
    <row r="328" spans="1:8" x14ac:dyDescent="0.35">
      <c r="A328">
        <f t="shared" si="7"/>
        <v>2037</v>
      </c>
      <c r="B328">
        <f t="shared" si="8"/>
        <v>3</v>
      </c>
      <c r="C328" t="str">
        <f t="shared" si="9"/>
        <v>2037_3</v>
      </c>
      <c r="E328" s="1">
        <v>51135.031999999999</v>
      </c>
      <c r="F328" s="1">
        <f>E328+($D$149-$E$149)</f>
        <v>51483.515999999996</v>
      </c>
      <c r="G328" s="1"/>
      <c r="H328" s="1"/>
    </row>
    <row r="329" spans="1:8" x14ac:dyDescent="0.35">
      <c r="A329">
        <f t="shared" si="7"/>
        <v>2037</v>
      </c>
      <c r="B329">
        <f t="shared" si="8"/>
        <v>4</v>
      </c>
      <c r="C329" t="str">
        <f t="shared" si="9"/>
        <v>2037_4</v>
      </c>
      <c r="E329" s="1">
        <v>51156.841</v>
      </c>
      <c r="F329" s="1">
        <f>E329+($D$149-$E$149)</f>
        <v>51505.324999999997</v>
      </c>
      <c r="G329" s="1"/>
      <c r="H329" s="1"/>
    </row>
    <row r="330" spans="1:8" x14ac:dyDescent="0.35">
      <c r="A330">
        <f t="shared" si="7"/>
        <v>2037</v>
      </c>
      <c r="B330">
        <f t="shared" si="8"/>
        <v>5</v>
      </c>
      <c r="C330" t="str">
        <f t="shared" si="9"/>
        <v>2037_5</v>
      </c>
      <c r="E330" s="1">
        <v>51177.938999999998</v>
      </c>
      <c r="F330" s="1">
        <f>E330+($D$149-$E$149)</f>
        <v>51526.422999999995</v>
      </c>
      <c r="G330" s="1"/>
      <c r="H330" s="1"/>
    </row>
    <row r="331" spans="1:8" x14ac:dyDescent="0.35">
      <c r="A331">
        <f t="shared" si="7"/>
        <v>2037</v>
      </c>
      <c r="B331">
        <f t="shared" si="8"/>
        <v>6</v>
      </c>
      <c r="C331" t="str">
        <f t="shared" si="9"/>
        <v>2037_6</v>
      </c>
      <c r="E331" s="1">
        <v>51199.77</v>
      </c>
      <c r="F331" s="1">
        <f>E331+($D$149-$E$149)</f>
        <v>51548.253999999994</v>
      </c>
      <c r="G331" s="1"/>
      <c r="H331" s="1"/>
    </row>
    <row r="332" spans="1:8" x14ac:dyDescent="0.35">
      <c r="A332">
        <f t="shared" si="7"/>
        <v>2037</v>
      </c>
      <c r="B332">
        <f t="shared" si="8"/>
        <v>7</v>
      </c>
      <c r="C332" t="str">
        <f t="shared" si="9"/>
        <v>2037_7</v>
      </c>
      <c r="E332" s="1">
        <v>51220.881999999998</v>
      </c>
      <c r="F332" s="1">
        <f>E332+($D$149-$E$149)</f>
        <v>51569.365999999995</v>
      </c>
      <c r="G332" s="1"/>
      <c r="H332" s="1"/>
    </row>
    <row r="333" spans="1:8" x14ac:dyDescent="0.35">
      <c r="A333">
        <f t="shared" si="7"/>
        <v>2037</v>
      </c>
      <c r="B333">
        <f t="shared" si="8"/>
        <v>8</v>
      </c>
      <c r="C333" t="str">
        <f t="shared" si="9"/>
        <v>2037_8</v>
      </c>
      <c r="E333" s="1">
        <v>51242.718000000001</v>
      </c>
      <c r="F333" s="1">
        <f>E333+($D$149-$E$149)</f>
        <v>51591.201999999997</v>
      </c>
      <c r="G333" s="1"/>
      <c r="H333" s="1"/>
    </row>
    <row r="334" spans="1:8" x14ac:dyDescent="0.35">
      <c r="A334">
        <f t="shared" si="7"/>
        <v>2037</v>
      </c>
      <c r="B334">
        <f t="shared" si="8"/>
        <v>9</v>
      </c>
      <c r="C334" t="str">
        <f t="shared" si="9"/>
        <v>2037_9</v>
      </c>
      <c r="E334" s="1">
        <v>51264.555</v>
      </c>
      <c r="F334" s="1">
        <f>E334+($D$149-$E$149)</f>
        <v>51613.038999999997</v>
      </c>
      <c r="G334" s="1"/>
      <c r="H334" s="1"/>
    </row>
    <row r="335" spans="1:8" x14ac:dyDescent="0.35">
      <c r="A335">
        <f t="shared" si="7"/>
        <v>2037</v>
      </c>
      <c r="B335">
        <f t="shared" si="8"/>
        <v>10</v>
      </c>
      <c r="C335" t="str">
        <f t="shared" si="9"/>
        <v>2037_10</v>
      </c>
      <c r="E335" s="1">
        <v>51285.686000000002</v>
      </c>
      <c r="F335" s="1">
        <f>E335+($D$149-$E$149)</f>
        <v>51634.17</v>
      </c>
      <c r="G335" s="1"/>
      <c r="H335" s="1"/>
    </row>
    <row r="336" spans="1:8" x14ac:dyDescent="0.35">
      <c r="A336">
        <f t="shared" si="7"/>
        <v>2037</v>
      </c>
      <c r="B336">
        <f t="shared" si="8"/>
        <v>11</v>
      </c>
      <c r="C336" t="str">
        <f t="shared" si="9"/>
        <v>2037_11</v>
      </c>
      <c r="E336" s="1">
        <v>51307.553</v>
      </c>
      <c r="F336" s="1">
        <f>E336+($D$149-$E$149)</f>
        <v>51656.036999999997</v>
      </c>
      <c r="G336" s="1"/>
      <c r="H336" s="1"/>
    </row>
    <row r="337" spans="1:8" x14ac:dyDescent="0.35">
      <c r="A337">
        <f t="shared" si="7"/>
        <v>2037</v>
      </c>
      <c r="B337">
        <f t="shared" si="8"/>
        <v>12</v>
      </c>
      <c r="C337" t="str">
        <f t="shared" si="9"/>
        <v>2037_12</v>
      </c>
      <c r="E337" s="1">
        <v>51328.713000000003</v>
      </c>
      <c r="F337" s="1">
        <f>E337+($D$149-$E$149)</f>
        <v>51677.197</v>
      </c>
      <c r="G337" s="1"/>
      <c r="H337" s="1"/>
    </row>
    <row r="338" spans="1:8" x14ac:dyDescent="0.35">
      <c r="A338">
        <f t="shared" si="7"/>
        <v>2038</v>
      </c>
      <c r="B338">
        <f t="shared" si="8"/>
        <v>1</v>
      </c>
      <c r="C338" t="str">
        <f t="shared" si="9"/>
        <v>2038_1</v>
      </c>
      <c r="E338" s="1">
        <v>51350.572999999997</v>
      </c>
      <c r="F338" s="1">
        <f>E338+($D$149-$E$149)</f>
        <v>51699.056999999993</v>
      </c>
      <c r="G338" s="1"/>
      <c r="H338" s="1"/>
    </row>
    <row r="339" spans="1:8" x14ac:dyDescent="0.35">
      <c r="A339">
        <f t="shared" si="7"/>
        <v>2038</v>
      </c>
      <c r="B339">
        <f t="shared" si="8"/>
        <v>2</v>
      </c>
      <c r="C339" t="str">
        <f t="shared" si="9"/>
        <v>2038_2</v>
      </c>
      <c r="E339" s="1">
        <v>51372.409</v>
      </c>
      <c r="F339" s="1">
        <f>E339+($D$149-$E$149)</f>
        <v>51720.892999999996</v>
      </c>
      <c r="G339" s="1"/>
      <c r="H339" s="1"/>
    </row>
    <row r="340" spans="1:8" x14ac:dyDescent="0.35">
      <c r="A340">
        <f t="shared" si="7"/>
        <v>2038</v>
      </c>
      <c r="B340">
        <f t="shared" si="8"/>
        <v>3</v>
      </c>
      <c r="C340" t="str">
        <f t="shared" si="9"/>
        <v>2038_3</v>
      </c>
      <c r="E340" s="1">
        <v>51392.06</v>
      </c>
      <c r="F340" s="1">
        <f>E340+($D$149-$E$149)</f>
        <v>51740.543999999994</v>
      </c>
      <c r="G340" s="1"/>
      <c r="H340" s="1"/>
    </row>
    <row r="341" spans="1:8" x14ac:dyDescent="0.35">
      <c r="A341">
        <f t="shared" si="7"/>
        <v>2038</v>
      </c>
      <c r="B341">
        <f t="shared" si="8"/>
        <v>4</v>
      </c>
      <c r="C341" t="str">
        <f t="shared" si="9"/>
        <v>2038_4</v>
      </c>
      <c r="E341" s="1">
        <v>51413.862000000001</v>
      </c>
      <c r="F341" s="1">
        <f>E341+($D$149-$E$149)</f>
        <v>51762.345999999998</v>
      </c>
      <c r="G341" s="1"/>
      <c r="H341" s="1"/>
    </row>
    <row r="342" spans="1:8" x14ac:dyDescent="0.35">
      <c r="A342">
        <f t="shared" si="7"/>
        <v>2038</v>
      </c>
      <c r="B342">
        <f t="shared" si="8"/>
        <v>5</v>
      </c>
      <c r="C342" t="str">
        <f t="shared" si="9"/>
        <v>2038_5</v>
      </c>
      <c r="E342" s="1">
        <v>51434.93</v>
      </c>
      <c r="F342" s="1">
        <f>E342+($D$149-$E$149)</f>
        <v>51783.413999999997</v>
      </c>
      <c r="G342" s="1"/>
      <c r="H342" s="1"/>
    </row>
    <row r="343" spans="1:8" x14ac:dyDescent="0.35">
      <c r="A343">
        <f t="shared" si="7"/>
        <v>2038</v>
      </c>
      <c r="B343">
        <f t="shared" si="8"/>
        <v>6</v>
      </c>
      <c r="C343" t="str">
        <f t="shared" si="9"/>
        <v>2038_6</v>
      </c>
      <c r="E343" s="1">
        <v>51456.707999999999</v>
      </c>
      <c r="F343" s="1">
        <f>E343+($D$149-$E$149)</f>
        <v>51805.191999999995</v>
      </c>
      <c r="G343" s="1"/>
      <c r="H343" s="1"/>
    </row>
    <row r="344" spans="1:8" x14ac:dyDescent="0.35">
      <c r="A344">
        <f t="shared" si="7"/>
        <v>2038</v>
      </c>
      <c r="B344">
        <f t="shared" si="8"/>
        <v>7</v>
      </c>
      <c r="C344" t="str">
        <f t="shared" si="9"/>
        <v>2038_7</v>
      </c>
      <c r="E344" s="1">
        <v>51477.749000000003</v>
      </c>
      <c r="F344" s="1">
        <f>E344+($D$149-$E$149)</f>
        <v>51826.233</v>
      </c>
      <c r="G344" s="1"/>
      <c r="H344" s="1"/>
    </row>
    <row r="345" spans="1:8" x14ac:dyDescent="0.35">
      <c r="A345">
        <f t="shared" si="7"/>
        <v>2038</v>
      </c>
      <c r="B345">
        <f t="shared" si="8"/>
        <v>8</v>
      </c>
      <c r="C345" t="str">
        <f t="shared" si="9"/>
        <v>2038_8</v>
      </c>
      <c r="E345" s="1">
        <v>51499.498</v>
      </c>
      <c r="F345" s="1">
        <f>E345+($D$149-$E$149)</f>
        <v>51847.981999999996</v>
      </c>
      <c r="G345" s="1"/>
      <c r="H345" s="1"/>
    </row>
    <row r="346" spans="1:8" x14ac:dyDescent="0.35">
      <c r="A346">
        <f t="shared" si="7"/>
        <v>2038</v>
      </c>
      <c r="B346">
        <f t="shared" si="8"/>
        <v>9</v>
      </c>
      <c r="C346" t="str">
        <f t="shared" si="9"/>
        <v>2038_9</v>
      </c>
      <c r="E346" s="1">
        <v>51521.232000000004</v>
      </c>
      <c r="F346" s="1">
        <f>E346+($D$149-$E$149)</f>
        <v>51869.716</v>
      </c>
      <c r="G346" s="1"/>
      <c r="H346" s="1"/>
    </row>
    <row r="347" spans="1:8" x14ac:dyDescent="0.35">
      <c r="A347">
        <f t="shared" si="7"/>
        <v>2038</v>
      </c>
      <c r="B347">
        <f t="shared" si="8"/>
        <v>10</v>
      </c>
      <c r="C347" t="str">
        <f t="shared" si="9"/>
        <v>2038_10</v>
      </c>
      <c r="E347" s="1">
        <v>51542.248</v>
      </c>
      <c r="F347" s="1">
        <f>E347+($D$149-$E$149)</f>
        <v>51890.731999999996</v>
      </c>
      <c r="G347" s="1"/>
      <c r="H347" s="1"/>
    </row>
    <row r="348" spans="1:8" x14ac:dyDescent="0.35">
      <c r="A348">
        <f t="shared" si="7"/>
        <v>2038</v>
      </c>
      <c r="B348">
        <f t="shared" si="8"/>
        <v>11</v>
      </c>
      <c r="C348" t="str">
        <f t="shared" si="9"/>
        <v>2038_11</v>
      </c>
      <c r="E348" s="1">
        <v>51563.987000000001</v>
      </c>
      <c r="F348" s="1">
        <f>E348+($D$149-$E$149)</f>
        <v>51912.470999999998</v>
      </c>
      <c r="G348" s="1"/>
      <c r="H348" s="1"/>
    </row>
    <row r="349" spans="1:8" x14ac:dyDescent="0.35">
      <c r="A349">
        <f t="shared" si="7"/>
        <v>2038</v>
      </c>
      <c r="B349">
        <f t="shared" si="8"/>
        <v>12</v>
      </c>
      <c r="C349" t="str">
        <f t="shared" si="9"/>
        <v>2038_12</v>
      </c>
      <c r="E349" s="1">
        <v>51585.006000000001</v>
      </c>
      <c r="F349" s="1">
        <f>E349+($D$149-$E$149)</f>
        <v>51933.49</v>
      </c>
      <c r="G349" s="1"/>
      <c r="H349" s="1"/>
    </row>
    <row r="350" spans="1:8" x14ac:dyDescent="0.35">
      <c r="A350">
        <f t="shared" si="7"/>
        <v>2039</v>
      </c>
      <c r="B350">
        <f t="shared" si="8"/>
        <v>1</v>
      </c>
      <c r="C350" t="str">
        <f t="shared" si="9"/>
        <v>2039_1</v>
      </c>
      <c r="E350" s="1">
        <v>51606.777999999998</v>
      </c>
      <c r="F350" s="1">
        <f>E350+($D$149-$E$149)</f>
        <v>51955.261999999995</v>
      </c>
      <c r="G350" s="1"/>
      <c r="H350" s="1"/>
    </row>
    <row r="351" spans="1:8" x14ac:dyDescent="0.35">
      <c r="A351">
        <f t="shared" si="7"/>
        <v>2039</v>
      </c>
      <c r="B351">
        <f t="shared" si="8"/>
        <v>2</v>
      </c>
      <c r="C351" t="str">
        <f t="shared" si="9"/>
        <v>2039_2</v>
      </c>
      <c r="E351" s="1">
        <v>51628.58</v>
      </c>
      <c r="F351" s="1">
        <f>E351+($D$149-$E$149)</f>
        <v>51977.063999999998</v>
      </c>
      <c r="G351" s="1"/>
      <c r="H351" s="1"/>
    </row>
    <row r="352" spans="1:8" x14ac:dyDescent="0.35">
      <c r="A352">
        <f t="shared" si="7"/>
        <v>2039</v>
      </c>
      <c r="B352">
        <f t="shared" si="8"/>
        <v>3</v>
      </c>
      <c r="C352" t="str">
        <f t="shared" si="9"/>
        <v>2039_3</v>
      </c>
      <c r="E352" s="1">
        <v>51648.248</v>
      </c>
      <c r="F352" s="1">
        <f>E352+($D$149-$E$149)</f>
        <v>51996.731999999996</v>
      </c>
      <c r="G352" s="1"/>
      <c r="H352" s="1"/>
    </row>
    <row r="353" spans="1:8" x14ac:dyDescent="0.35">
      <c r="A353">
        <f t="shared" si="7"/>
        <v>2039</v>
      </c>
      <c r="B353">
        <f t="shared" si="8"/>
        <v>4</v>
      </c>
      <c r="C353" t="str">
        <f t="shared" si="9"/>
        <v>2039_4</v>
      </c>
      <c r="E353" s="1">
        <v>51670.086000000003</v>
      </c>
      <c r="F353" s="1">
        <f>E353+($D$149-$E$149)</f>
        <v>52018.57</v>
      </c>
      <c r="G353" s="1"/>
      <c r="H353" s="1"/>
    </row>
    <row r="354" spans="1:8" x14ac:dyDescent="0.35">
      <c r="A354">
        <f t="shared" si="7"/>
        <v>2039</v>
      </c>
      <c r="B354">
        <f t="shared" si="8"/>
        <v>5</v>
      </c>
      <c r="C354" t="str">
        <f t="shared" si="9"/>
        <v>2039_5</v>
      </c>
      <c r="E354" s="1">
        <v>51691.207000000002</v>
      </c>
      <c r="F354" s="1">
        <f>E354+($D$149-$E$149)</f>
        <v>52039.690999999999</v>
      </c>
      <c r="G354" s="1"/>
      <c r="H354" s="1"/>
    </row>
    <row r="355" spans="1:8" x14ac:dyDescent="0.35">
      <c r="A355">
        <f t="shared" si="7"/>
        <v>2039</v>
      </c>
      <c r="B355">
        <f t="shared" si="8"/>
        <v>6</v>
      </c>
      <c r="C355" t="str">
        <f t="shared" si="9"/>
        <v>2039_6</v>
      </c>
      <c r="E355" s="1">
        <v>51713.055</v>
      </c>
      <c r="F355" s="1">
        <f>E355+($D$149-$E$149)</f>
        <v>52061.538999999997</v>
      </c>
      <c r="G355" s="1"/>
      <c r="H355" s="1"/>
    </row>
    <row r="356" spans="1:8" x14ac:dyDescent="0.35">
      <c r="A356">
        <f t="shared" si="7"/>
        <v>2039</v>
      </c>
      <c r="B356">
        <f t="shared" si="8"/>
        <v>7</v>
      </c>
      <c r="C356" t="str">
        <f t="shared" si="9"/>
        <v>2039_7</v>
      </c>
      <c r="E356" s="1">
        <v>51734.184999999998</v>
      </c>
      <c r="F356" s="1">
        <f>E356+($D$149-$E$149)</f>
        <v>52082.668999999994</v>
      </c>
      <c r="G356" s="1"/>
      <c r="H356" s="1"/>
    </row>
    <row r="357" spans="1:8" x14ac:dyDescent="0.35">
      <c r="A357">
        <f t="shared" si="7"/>
        <v>2039</v>
      </c>
      <c r="B357">
        <f t="shared" si="8"/>
        <v>8</v>
      </c>
      <c r="C357" t="str">
        <f t="shared" si="9"/>
        <v>2039_8</v>
      </c>
      <c r="E357" s="1">
        <v>51756.040999999997</v>
      </c>
      <c r="F357" s="1">
        <f>E357+($D$149-$E$149)</f>
        <v>52104.524999999994</v>
      </c>
      <c r="G357" s="1"/>
      <c r="H357" s="1"/>
    </row>
    <row r="358" spans="1:8" x14ac:dyDescent="0.35">
      <c r="A358">
        <f t="shared" si="7"/>
        <v>2039</v>
      </c>
      <c r="B358">
        <f t="shared" si="8"/>
        <v>9</v>
      </c>
      <c r="C358" t="str">
        <f t="shared" si="9"/>
        <v>2039_9</v>
      </c>
      <c r="E358" s="1">
        <v>51777.900999999998</v>
      </c>
      <c r="F358" s="1">
        <f>E358+($D$149-$E$149)</f>
        <v>52126.384999999995</v>
      </c>
      <c r="G358" s="1"/>
      <c r="H358" s="1"/>
    </row>
    <row r="359" spans="1:8" x14ac:dyDescent="0.35">
      <c r="A359">
        <f t="shared" si="7"/>
        <v>2039</v>
      </c>
      <c r="B359">
        <f t="shared" si="8"/>
        <v>10</v>
      </c>
      <c r="C359" t="str">
        <f t="shared" si="9"/>
        <v>2039_10</v>
      </c>
      <c r="E359" s="1">
        <v>51799.027000000002</v>
      </c>
      <c r="F359" s="1">
        <f>E359+($D$149-$E$149)</f>
        <v>52147.510999999999</v>
      </c>
      <c r="G359" s="1"/>
      <c r="H359" s="1"/>
    </row>
    <row r="360" spans="1:8" x14ac:dyDescent="0.35">
      <c r="A360">
        <f t="shared" si="7"/>
        <v>2039</v>
      </c>
      <c r="B360">
        <f t="shared" si="8"/>
        <v>11</v>
      </c>
      <c r="C360" t="str">
        <f t="shared" si="9"/>
        <v>2039_11</v>
      </c>
      <c r="E360" s="1">
        <v>51820.862999999998</v>
      </c>
      <c r="F360" s="1">
        <f>E360+($D$149-$E$149)</f>
        <v>52169.346999999994</v>
      </c>
      <c r="G360" s="1"/>
      <c r="H360" s="1"/>
    </row>
    <row r="361" spans="1:8" x14ac:dyDescent="0.35">
      <c r="A361">
        <f t="shared" si="7"/>
        <v>2039</v>
      </c>
      <c r="B361">
        <f t="shared" si="8"/>
        <v>12</v>
      </c>
      <c r="C361" t="str">
        <f t="shared" si="9"/>
        <v>2039_12</v>
      </c>
      <c r="E361" s="1">
        <v>51841.966</v>
      </c>
      <c r="F361" s="1">
        <f>E361+($D$149-$E$149)</f>
        <v>52190.45</v>
      </c>
      <c r="G361" s="1"/>
      <c r="H361" s="1"/>
    </row>
    <row r="362" spans="1:8" x14ac:dyDescent="0.35">
      <c r="A362">
        <f t="shared" si="7"/>
        <v>2040</v>
      </c>
      <c r="B362">
        <f t="shared" si="8"/>
        <v>1</v>
      </c>
      <c r="C362" t="str">
        <f t="shared" si="9"/>
        <v>2040_1</v>
      </c>
      <c r="E362" s="1">
        <v>51863.760999999999</v>
      </c>
      <c r="F362" s="1">
        <f>E362+($D$149-$E$149)</f>
        <v>52212.244999999995</v>
      </c>
      <c r="G362" s="1"/>
      <c r="H362" s="1"/>
    </row>
    <row r="363" spans="1:8" x14ac:dyDescent="0.35">
      <c r="A363">
        <f t="shared" si="7"/>
        <v>2040</v>
      </c>
      <c r="B363">
        <f t="shared" si="8"/>
        <v>2</v>
      </c>
      <c r="C363" t="str">
        <f t="shared" si="9"/>
        <v>2040_2</v>
      </c>
      <c r="E363" s="1">
        <v>51885.527999999998</v>
      </c>
      <c r="F363" s="1">
        <f>E363+($D$149-$E$149)</f>
        <v>52234.011999999995</v>
      </c>
      <c r="G363" s="1"/>
      <c r="H363" s="1"/>
    </row>
    <row r="364" spans="1:8" x14ac:dyDescent="0.35">
      <c r="A364">
        <f t="shared" si="7"/>
        <v>2040</v>
      </c>
      <c r="B364">
        <f t="shared" si="8"/>
        <v>3</v>
      </c>
      <c r="C364" t="str">
        <f t="shared" si="9"/>
        <v>2040_3</v>
      </c>
      <c r="E364" s="1">
        <v>51905.822999999997</v>
      </c>
      <c r="F364" s="1">
        <f>E364+($D$149-$E$149)</f>
        <v>52254.306999999993</v>
      </c>
      <c r="G364" s="1"/>
      <c r="H364" s="1"/>
    </row>
    <row r="365" spans="1:8" x14ac:dyDescent="0.35">
      <c r="A365">
        <f t="shared" si="7"/>
        <v>2040</v>
      </c>
      <c r="B365">
        <f t="shared" si="8"/>
        <v>4</v>
      </c>
      <c r="C365" t="str">
        <f t="shared" si="9"/>
        <v>2040_4</v>
      </c>
      <c r="E365" s="1">
        <v>51927.57</v>
      </c>
      <c r="F365" s="1">
        <f>E365+($D$149-$E$149)</f>
        <v>52276.053999999996</v>
      </c>
      <c r="G365" s="1"/>
      <c r="H365" s="1"/>
    </row>
    <row r="366" spans="1:8" x14ac:dyDescent="0.35">
      <c r="A366">
        <f t="shared" si="7"/>
        <v>2040</v>
      </c>
      <c r="B366">
        <f t="shared" si="8"/>
        <v>5</v>
      </c>
      <c r="C366" t="str">
        <f t="shared" si="9"/>
        <v>2040_5</v>
      </c>
      <c r="E366" s="1">
        <v>51948.603000000003</v>
      </c>
      <c r="F366" s="1">
        <f>E366+($D$149-$E$149)</f>
        <v>52297.087</v>
      </c>
      <c r="G366" s="1"/>
      <c r="H366" s="1"/>
    </row>
    <row r="367" spans="1:8" x14ac:dyDescent="0.35">
      <c r="A367">
        <f t="shared" si="7"/>
        <v>2040</v>
      </c>
      <c r="B367">
        <f t="shared" si="8"/>
        <v>6</v>
      </c>
      <c r="C367" t="str">
        <f t="shared" si="9"/>
        <v>2040_6</v>
      </c>
      <c r="E367" s="1">
        <v>51970.366000000002</v>
      </c>
      <c r="F367" s="1">
        <f>E367+($D$149-$E$149)</f>
        <v>52318.85</v>
      </c>
      <c r="G367" s="1"/>
      <c r="H367" s="1"/>
    </row>
    <row r="368" spans="1:8" x14ac:dyDescent="0.35">
      <c r="A368">
        <f t="shared" si="7"/>
        <v>2040</v>
      </c>
      <c r="B368">
        <f t="shared" si="8"/>
        <v>7</v>
      </c>
      <c r="C368" t="str">
        <f t="shared" si="9"/>
        <v>2040_7</v>
      </c>
      <c r="E368" s="1">
        <v>51991.311000000002</v>
      </c>
      <c r="F368" s="1">
        <f>E368+($D$149-$E$149)</f>
        <v>52339.794999999998</v>
      </c>
      <c r="G368" s="1"/>
      <c r="H368" s="1"/>
    </row>
    <row r="369" spans="1:8" x14ac:dyDescent="0.35">
      <c r="A369">
        <f t="shared" si="7"/>
        <v>2040</v>
      </c>
      <c r="B369">
        <f t="shared" si="8"/>
        <v>8</v>
      </c>
      <c r="C369" t="str">
        <f t="shared" si="9"/>
        <v>2040_8</v>
      </c>
      <c r="E369" s="1">
        <v>52012.881000000001</v>
      </c>
      <c r="F369" s="1">
        <f>E369+($D$149-$E$149)</f>
        <v>52361.364999999998</v>
      </c>
      <c r="G369" s="1"/>
      <c r="H369" s="1"/>
    </row>
    <row r="370" spans="1:8" x14ac:dyDescent="0.35">
      <c r="A370">
        <f t="shared" si="7"/>
        <v>2040</v>
      </c>
      <c r="B370">
        <f t="shared" si="8"/>
        <v>9</v>
      </c>
      <c r="C370" t="str">
        <f t="shared" si="9"/>
        <v>2040_9</v>
      </c>
      <c r="E370" s="1">
        <v>52034.353999999999</v>
      </c>
      <c r="F370" s="1">
        <f>E370+($D$149-$E$149)</f>
        <v>52382.837999999996</v>
      </c>
      <c r="G370" s="1"/>
      <c r="H370" s="1"/>
    </row>
    <row r="371" spans="1:8" x14ac:dyDescent="0.35">
      <c r="A371">
        <f t="shared" si="7"/>
        <v>2040</v>
      </c>
      <c r="B371">
        <f t="shared" si="8"/>
        <v>10</v>
      </c>
      <c r="C371" t="str">
        <f t="shared" si="9"/>
        <v>2040_10</v>
      </c>
      <c r="E371" s="1">
        <v>52055.19</v>
      </c>
      <c r="F371" s="1">
        <f>E371+($D$149-$E$149)</f>
        <v>52403.673999999999</v>
      </c>
      <c r="G371" s="1"/>
      <c r="H371" s="1"/>
    </row>
    <row r="372" spans="1:8" x14ac:dyDescent="0.35">
      <c r="A372">
        <f t="shared" si="7"/>
        <v>2040</v>
      </c>
      <c r="B372">
        <f t="shared" si="8"/>
        <v>11</v>
      </c>
      <c r="C372" t="str">
        <f t="shared" si="9"/>
        <v>2040_11</v>
      </c>
      <c r="E372" s="1">
        <v>52076.832000000002</v>
      </c>
      <c r="F372" s="1">
        <f>E372+($D$149-$E$149)</f>
        <v>52425.315999999999</v>
      </c>
      <c r="G372" s="1"/>
      <c r="H372" s="1"/>
    </row>
    <row r="373" spans="1:8" x14ac:dyDescent="0.35">
      <c r="A373">
        <f t="shared" si="7"/>
        <v>2040</v>
      </c>
      <c r="B373">
        <f t="shared" si="8"/>
        <v>12</v>
      </c>
      <c r="C373" t="str">
        <f t="shared" si="9"/>
        <v>2040_12</v>
      </c>
      <c r="E373" s="1">
        <v>52097.837</v>
      </c>
      <c r="F373" s="1">
        <f>E373+($D$149-$E$149)</f>
        <v>52446.320999999996</v>
      </c>
      <c r="G373" s="1"/>
      <c r="H373" s="1"/>
    </row>
    <row r="374" spans="1:8" x14ac:dyDescent="0.35">
      <c r="A374">
        <f t="shared" si="7"/>
        <v>2041</v>
      </c>
      <c r="B374">
        <f t="shared" si="8"/>
        <v>1</v>
      </c>
      <c r="C374" t="str">
        <f t="shared" si="9"/>
        <v>2041_1</v>
      </c>
      <c r="E374" s="1">
        <v>52119.597000000002</v>
      </c>
      <c r="F374" s="1">
        <f>E374+($D$149-$E$149)</f>
        <v>52468.080999999998</v>
      </c>
      <c r="G374" s="1"/>
      <c r="H374" s="1"/>
    </row>
    <row r="375" spans="1:8" x14ac:dyDescent="0.35">
      <c r="A375">
        <f t="shared" si="7"/>
        <v>2041</v>
      </c>
      <c r="B375">
        <f t="shared" si="8"/>
        <v>2</v>
      </c>
      <c r="C375" t="str">
        <f t="shared" si="9"/>
        <v>2041_2</v>
      </c>
      <c r="E375" s="1">
        <v>52141.389000000003</v>
      </c>
      <c r="F375" s="1">
        <f>E375+($D$149-$E$149)</f>
        <v>52489.873</v>
      </c>
      <c r="G375" s="1"/>
      <c r="H375" s="1"/>
    </row>
    <row r="376" spans="1:8" x14ac:dyDescent="0.35">
      <c r="A376">
        <f t="shared" si="7"/>
        <v>2041</v>
      </c>
      <c r="B376">
        <f t="shared" si="8"/>
        <v>3</v>
      </c>
      <c r="C376" t="str">
        <f t="shared" si="9"/>
        <v>2041_3</v>
      </c>
      <c r="E376" s="1">
        <v>52161.048999999999</v>
      </c>
      <c r="F376" s="1">
        <f>E376+($D$149-$E$149)</f>
        <v>52509.532999999996</v>
      </c>
      <c r="G376" s="1"/>
      <c r="H376" s="1"/>
    </row>
    <row r="377" spans="1:8" x14ac:dyDescent="0.35">
      <c r="A377">
        <f t="shared" si="7"/>
        <v>2041</v>
      </c>
      <c r="B377">
        <f t="shared" si="8"/>
        <v>4</v>
      </c>
      <c r="C377" t="str">
        <f t="shared" si="9"/>
        <v>2041_4</v>
      </c>
      <c r="E377" s="1">
        <v>52182.855000000003</v>
      </c>
      <c r="F377" s="1">
        <f>E377+($D$149-$E$149)</f>
        <v>52531.339</v>
      </c>
      <c r="G377" s="1"/>
      <c r="H377" s="1"/>
    </row>
    <row r="378" spans="1:8" x14ac:dyDescent="0.35">
      <c r="A378">
        <f t="shared" si="7"/>
        <v>2041</v>
      </c>
      <c r="B378">
        <f t="shared" si="8"/>
        <v>5</v>
      </c>
      <c r="C378" t="str">
        <f t="shared" si="9"/>
        <v>2041_5</v>
      </c>
      <c r="E378" s="1">
        <v>52203.921999999999</v>
      </c>
      <c r="F378" s="1">
        <f>E378+($D$149-$E$149)</f>
        <v>52552.405999999995</v>
      </c>
      <c r="G378" s="1"/>
      <c r="H378" s="1"/>
    </row>
    <row r="379" spans="1:8" x14ac:dyDescent="0.35">
      <c r="A379">
        <f t="shared" si="7"/>
        <v>2041</v>
      </c>
      <c r="B379">
        <f t="shared" si="8"/>
        <v>6</v>
      </c>
      <c r="C379" t="str">
        <f t="shared" si="9"/>
        <v>2041_6</v>
      </c>
      <c r="E379" s="1">
        <v>52225.690999999999</v>
      </c>
      <c r="F379" s="1">
        <f>E379+($D$149-$E$149)</f>
        <v>52574.174999999996</v>
      </c>
      <c r="G379" s="1"/>
      <c r="H379" s="1"/>
    </row>
    <row r="380" spans="1:8" x14ac:dyDescent="0.35">
      <c r="A380">
        <f t="shared" si="7"/>
        <v>2041</v>
      </c>
      <c r="B380">
        <f t="shared" si="8"/>
        <v>7</v>
      </c>
      <c r="C380" t="str">
        <f t="shared" si="9"/>
        <v>2041_7</v>
      </c>
      <c r="E380" s="1">
        <v>52246.85</v>
      </c>
      <c r="F380" s="1">
        <f>E380+($D$149-$E$149)</f>
        <v>52595.333999999995</v>
      </c>
      <c r="G380" s="1"/>
      <c r="H380" s="1"/>
    </row>
    <row r="381" spans="1:8" x14ac:dyDescent="0.35">
      <c r="A381">
        <f t="shared" si="7"/>
        <v>2041</v>
      </c>
      <c r="B381">
        <f t="shared" si="8"/>
        <v>8</v>
      </c>
      <c r="C381" t="str">
        <f t="shared" si="9"/>
        <v>2041_8</v>
      </c>
      <c r="E381" s="1">
        <v>52268.841999999997</v>
      </c>
      <c r="F381" s="1">
        <f>E381+($D$149-$E$149)</f>
        <v>52617.325999999994</v>
      </c>
      <c r="G381" s="1"/>
      <c r="H381" s="1"/>
    </row>
    <row r="382" spans="1:8" x14ac:dyDescent="0.35">
      <c r="A382">
        <f t="shared" si="7"/>
        <v>2041</v>
      </c>
      <c r="B382">
        <f t="shared" si="8"/>
        <v>9</v>
      </c>
      <c r="C382" t="str">
        <f t="shared" si="9"/>
        <v>2041_9</v>
      </c>
      <c r="E382" s="1">
        <v>52290.945</v>
      </c>
      <c r="F382" s="1">
        <f>E382+($D$149-$E$149)</f>
        <v>52639.428999999996</v>
      </c>
      <c r="G382" s="1"/>
      <c r="H382" s="1"/>
    </row>
    <row r="383" spans="1:8" x14ac:dyDescent="0.35">
      <c r="A383">
        <f t="shared" ref="A383:A446" si="10">A371+1</f>
        <v>2041</v>
      </c>
      <c r="B383">
        <f t="shared" ref="B383:B446" si="11">B371</f>
        <v>10</v>
      </c>
      <c r="C383" t="str">
        <f t="shared" ref="C383:C446" si="12">A383&amp;"_"&amp;B383</f>
        <v>2041_10</v>
      </c>
      <c r="E383" s="1">
        <v>52312.254000000001</v>
      </c>
      <c r="F383" s="1">
        <f>E383+($D$149-$E$149)</f>
        <v>52660.737999999998</v>
      </c>
      <c r="G383" s="1"/>
      <c r="H383" s="1"/>
    </row>
    <row r="384" spans="1:8" x14ac:dyDescent="0.35">
      <c r="A384">
        <f t="shared" si="10"/>
        <v>2041</v>
      </c>
      <c r="B384">
        <f t="shared" si="11"/>
        <v>11</v>
      </c>
      <c r="C384" t="str">
        <f t="shared" si="12"/>
        <v>2041_11</v>
      </c>
      <c r="E384" s="1">
        <v>52334.213000000003</v>
      </c>
      <c r="F384" s="1">
        <f>E384+($D$149-$E$149)</f>
        <v>52682.697</v>
      </c>
      <c r="G384" s="1"/>
      <c r="H384" s="1"/>
    </row>
    <row r="385" spans="1:8" x14ac:dyDescent="0.35">
      <c r="A385">
        <f t="shared" si="10"/>
        <v>2041</v>
      </c>
      <c r="B385">
        <f t="shared" si="11"/>
        <v>12</v>
      </c>
      <c r="C385" t="str">
        <f t="shared" si="12"/>
        <v>2041_12</v>
      </c>
      <c r="E385" s="1">
        <v>52355.377999999997</v>
      </c>
      <c r="F385" s="1">
        <f>E385+($D$149-$E$149)</f>
        <v>52703.861999999994</v>
      </c>
      <c r="G385" s="1"/>
      <c r="H385" s="1"/>
    </row>
    <row r="386" spans="1:8" x14ac:dyDescent="0.35">
      <c r="A386">
        <f t="shared" si="10"/>
        <v>2042</v>
      </c>
      <c r="B386">
        <f t="shared" si="11"/>
        <v>1</v>
      </c>
      <c r="C386" t="str">
        <f t="shared" si="12"/>
        <v>2042_1</v>
      </c>
      <c r="E386" s="1">
        <v>52377.252</v>
      </c>
      <c r="F386" s="1">
        <f>E386+($D$149-$E$149)</f>
        <v>52725.735999999997</v>
      </c>
      <c r="G386" s="1"/>
      <c r="H386" s="1"/>
    </row>
    <row r="387" spans="1:8" x14ac:dyDescent="0.35">
      <c r="A387">
        <f t="shared" si="10"/>
        <v>2042</v>
      </c>
      <c r="B387">
        <f t="shared" si="11"/>
        <v>2</v>
      </c>
      <c r="C387" t="str">
        <f t="shared" si="12"/>
        <v>2042_2</v>
      </c>
      <c r="E387" s="1">
        <v>52399.112000000001</v>
      </c>
      <c r="F387" s="1">
        <f>E387+($D$149-$E$149)</f>
        <v>52747.595999999998</v>
      </c>
      <c r="G387" s="1"/>
      <c r="H387" s="1"/>
    </row>
    <row r="388" spans="1:8" x14ac:dyDescent="0.35">
      <c r="A388">
        <f t="shared" si="10"/>
        <v>2042</v>
      </c>
      <c r="B388">
        <f t="shared" si="11"/>
        <v>3</v>
      </c>
      <c r="C388" t="str">
        <f t="shared" si="12"/>
        <v>2042_3</v>
      </c>
      <c r="E388" s="1">
        <v>52418.794999999998</v>
      </c>
      <c r="F388" s="1">
        <f>E388+($D$149-$E$149)</f>
        <v>52767.278999999995</v>
      </c>
      <c r="G388" s="1"/>
      <c r="H388" s="1"/>
    </row>
    <row r="389" spans="1:8" x14ac:dyDescent="0.35">
      <c r="A389">
        <f t="shared" si="10"/>
        <v>2042</v>
      </c>
      <c r="B389">
        <f t="shared" si="11"/>
        <v>4</v>
      </c>
      <c r="C389" t="str">
        <f t="shared" si="12"/>
        <v>2042_4</v>
      </c>
      <c r="E389" s="1">
        <v>52440.665000000001</v>
      </c>
      <c r="F389" s="1">
        <f>E389+($D$149-$E$149)</f>
        <v>52789.148999999998</v>
      </c>
      <c r="G389" s="1"/>
      <c r="H389" s="1"/>
    </row>
    <row r="390" spans="1:8" x14ac:dyDescent="0.35">
      <c r="A390">
        <f t="shared" si="10"/>
        <v>2042</v>
      </c>
      <c r="B390">
        <f t="shared" si="11"/>
        <v>5</v>
      </c>
      <c r="C390" t="str">
        <f t="shared" si="12"/>
        <v>2042_5</v>
      </c>
      <c r="E390" s="1">
        <v>52461.837</v>
      </c>
      <c r="F390" s="1">
        <f>E390+($D$149-$E$149)</f>
        <v>52810.320999999996</v>
      </c>
      <c r="G390" s="1"/>
      <c r="H390" s="1"/>
    </row>
    <row r="391" spans="1:8" x14ac:dyDescent="0.35">
      <c r="A391">
        <f t="shared" si="10"/>
        <v>2042</v>
      </c>
      <c r="B391">
        <f t="shared" si="11"/>
        <v>6</v>
      </c>
      <c r="C391" t="str">
        <f t="shared" si="12"/>
        <v>2042_6</v>
      </c>
      <c r="E391" s="1">
        <v>52483.754000000001</v>
      </c>
      <c r="F391" s="1">
        <f>E391+($D$149-$E$149)</f>
        <v>52832.237999999998</v>
      </c>
      <c r="G391" s="1"/>
      <c r="H391" s="1"/>
    </row>
    <row r="392" spans="1:8" x14ac:dyDescent="0.35">
      <c r="A392">
        <f t="shared" si="10"/>
        <v>2042</v>
      </c>
      <c r="B392">
        <f t="shared" si="11"/>
        <v>7</v>
      </c>
      <c r="C392" t="str">
        <f t="shared" si="12"/>
        <v>2042_7</v>
      </c>
      <c r="E392" s="1">
        <v>52504.95</v>
      </c>
      <c r="F392" s="1">
        <f>E392+($D$149-$E$149)</f>
        <v>52853.433999999994</v>
      </c>
      <c r="G392" s="1"/>
      <c r="H392" s="1"/>
    </row>
    <row r="393" spans="1:8" x14ac:dyDescent="0.35">
      <c r="A393">
        <f t="shared" si="10"/>
        <v>2042</v>
      </c>
      <c r="B393">
        <f t="shared" si="11"/>
        <v>8</v>
      </c>
      <c r="C393" t="str">
        <f t="shared" si="12"/>
        <v>2042_8</v>
      </c>
      <c r="E393" s="1">
        <v>52526.868999999999</v>
      </c>
      <c r="F393" s="1">
        <f>E393+($D$149-$E$149)</f>
        <v>52875.352999999996</v>
      </c>
      <c r="G393" s="1"/>
      <c r="H393" s="1"/>
    </row>
    <row r="394" spans="1:8" x14ac:dyDescent="0.35">
      <c r="A394">
        <f t="shared" si="10"/>
        <v>2042</v>
      </c>
      <c r="B394">
        <f t="shared" si="11"/>
        <v>9</v>
      </c>
      <c r="C394" t="str">
        <f t="shared" si="12"/>
        <v>2042_9</v>
      </c>
      <c r="E394" s="1">
        <v>52548.788999999997</v>
      </c>
      <c r="F394" s="1">
        <f>E394+($D$149-$E$149)</f>
        <v>52897.272999999994</v>
      </c>
      <c r="G394" s="1"/>
      <c r="H394" s="1"/>
    </row>
    <row r="395" spans="1:8" x14ac:dyDescent="0.35">
      <c r="A395">
        <f t="shared" si="10"/>
        <v>2042</v>
      </c>
      <c r="B395">
        <f t="shared" si="11"/>
        <v>10</v>
      </c>
      <c r="C395" t="str">
        <f t="shared" si="12"/>
        <v>2042_10</v>
      </c>
      <c r="E395" s="1">
        <v>52569.995999999999</v>
      </c>
      <c r="F395" s="1">
        <f>E395+($D$149-$E$149)</f>
        <v>52918.479999999996</v>
      </c>
      <c r="G395" s="1"/>
      <c r="H395" s="1"/>
    </row>
    <row r="396" spans="1:8" x14ac:dyDescent="0.35">
      <c r="A396">
        <f t="shared" si="10"/>
        <v>2042</v>
      </c>
      <c r="B396">
        <f t="shared" si="11"/>
        <v>11</v>
      </c>
      <c r="C396" t="str">
        <f t="shared" si="12"/>
        <v>2042_11</v>
      </c>
      <c r="E396" s="1">
        <v>52591.934000000001</v>
      </c>
      <c r="F396" s="1">
        <f>E396+($D$149-$E$149)</f>
        <v>52940.417999999998</v>
      </c>
      <c r="G396" s="1"/>
      <c r="H396" s="1"/>
    </row>
    <row r="397" spans="1:8" x14ac:dyDescent="0.35">
      <c r="A397">
        <f t="shared" si="10"/>
        <v>2042</v>
      </c>
      <c r="B397">
        <f t="shared" si="11"/>
        <v>12</v>
      </c>
      <c r="C397" t="str">
        <f t="shared" si="12"/>
        <v>2042_12</v>
      </c>
      <c r="E397" s="1">
        <v>52613.159</v>
      </c>
      <c r="F397" s="1">
        <f>E397+($D$149-$E$149)</f>
        <v>52961.642999999996</v>
      </c>
      <c r="G397" s="1"/>
      <c r="H397" s="1"/>
    </row>
    <row r="398" spans="1:8" x14ac:dyDescent="0.35">
      <c r="A398">
        <f t="shared" si="10"/>
        <v>2043</v>
      </c>
      <c r="B398">
        <f t="shared" si="11"/>
        <v>1</v>
      </c>
      <c r="C398" t="str">
        <f t="shared" si="12"/>
        <v>2043_1</v>
      </c>
      <c r="E398" s="1">
        <v>52635.112000000001</v>
      </c>
      <c r="F398" s="1">
        <f>E398+($D$149-$E$149)</f>
        <v>52983.595999999998</v>
      </c>
      <c r="G398" s="1"/>
      <c r="H398" s="1"/>
    </row>
    <row r="399" spans="1:8" x14ac:dyDescent="0.35">
      <c r="A399">
        <f t="shared" si="10"/>
        <v>2043</v>
      </c>
      <c r="B399">
        <f t="shared" si="11"/>
        <v>2</v>
      </c>
      <c r="C399" t="str">
        <f t="shared" si="12"/>
        <v>2043_2</v>
      </c>
      <c r="E399" s="1">
        <v>52657.071000000004</v>
      </c>
      <c r="F399" s="1">
        <f>E399+($D$149-$E$149)</f>
        <v>53005.555</v>
      </c>
      <c r="G399" s="1"/>
      <c r="H399" s="1"/>
    </row>
    <row r="400" spans="1:8" x14ac:dyDescent="0.35">
      <c r="A400">
        <f t="shared" si="10"/>
        <v>2043</v>
      </c>
      <c r="B400">
        <f t="shared" si="11"/>
        <v>3</v>
      </c>
      <c r="C400" t="str">
        <f t="shared" si="12"/>
        <v>2043_3</v>
      </c>
      <c r="E400" s="1">
        <v>52676.870999999999</v>
      </c>
      <c r="F400" s="1">
        <f>E400+($D$149-$E$149)</f>
        <v>53025.354999999996</v>
      </c>
      <c r="G400" s="1"/>
      <c r="H400" s="1"/>
    </row>
    <row r="401" spans="1:8" x14ac:dyDescent="0.35">
      <c r="A401">
        <f t="shared" si="10"/>
        <v>2043</v>
      </c>
      <c r="B401">
        <f t="shared" si="11"/>
        <v>4</v>
      </c>
      <c r="C401" t="str">
        <f t="shared" si="12"/>
        <v>2043_4</v>
      </c>
      <c r="E401" s="1">
        <v>52698.826999999997</v>
      </c>
      <c r="F401" s="1">
        <f>E401+($D$149-$E$149)</f>
        <v>53047.310999999994</v>
      </c>
      <c r="G401" s="1"/>
      <c r="H401" s="1"/>
    </row>
    <row r="402" spans="1:8" x14ac:dyDescent="0.35">
      <c r="A402">
        <f t="shared" si="10"/>
        <v>2043</v>
      </c>
      <c r="B402">
        <f t="shared" si="11"/>
        <v>5</v>
      </c>
      <c r="C402" t="str">
        <f t="shared" si="12"/>
        <v>2043_5</v>
      </c>
      <c r="E402" s="1">
        <v>52720.05</v>
      </c>
      <c r="F402" s="1">
        <f>E402+($D$149-$E$149)</f>
        <v>53068.534</v>
      </c>
      <c r="G402" s="1"/>
      <c r="H402" s="1"/>
    </row>
    <row r="403" spans="1:8" x14ac:dyDescent="0.35">
      <c r="A403">
        <f t="shared" si="10"/>
        <v>2043</v>
      </c>
      <c r="B403">
        <f t="shared" si="11"/>
        <v>6</v>
      </c>
      <c r="C403" t="str">
        <f t="shared" si="12"/>
        <v>2043_6</v>
      </c>
      <c r="E403" s="1">
        <v>52741.985999999997</v>
      </c>
      <c r="F403" s="1">
        <f>E403+($D$149-$E$149)</f>
        <v>53090.469999999994</v>
      </c>
      <c r="G403" s="1"/>
      <c r="H403" s="1"/>
    </row>
    <row r="404" spans="1:8" x14ac:dyDescent="0.35">
      <c r="A404">
        <f t="shared" si="10"/>
        <v>2043</v>
      </c>
      <c r="B404">
        <f t="shared" si="11"/>
        <v>7</v>
      </c>
      <c r="C404" t="str">
        <f t="shared" si="12"/>
        <v>2043_7</v>
      </c>
      <c r="E404" s="1">
        <v>52763.201000000001</v>
      </c>
      <c r="F404" s="1">
        <f>E404+($D$149-$E$149)</f>
        <v>53111.684999999998</v>
      </c>
      <c r="G404" s="1"/>
      <c r="H404" s="1"/>
    </row>
    <row r="405" spans="1:8" x14ac:dyDescent="0.35">
      <c r="A405">
        <f t="shared" si="10"/>
        <v>2043</v>
      </c>
      <c r="B405">
        <f t="shared" si="11"/>
        <v>8</v>
      </c>
      <c r="C405" t="str">
        <f t="shared" si="12"/>
        <v>2043_8</v>
      </c>
      <c r="E405" s="1">
        <v>52785.14</v>
      </c>
      <c r="F405" s="1">
        <f>E405+($D$149-$E$149)</f>
        <v>53133.623999999996</v>
      </c>
      <c r="G405" s="1"/>
      <c r="H405" s="1"/>
    </row>
    <row r="406" spans="1:8" x14ac:dyDescent="0.35">
      <c r="A406">
        <f t="shared" si="10"/>
        <v>2043</v>
      </c>
      <c r="B406">
        <f t="shared" si="11"/>
        <v>9</v>
      </c>
      <c r="C406" t="str">
        <f t="shared" si="12"/>
        <v>2043_9</v>
      </c>
      <c r="E406" s="1">
        <v>52807.08</v>
      </c>
      <c r="F406" s="1">
        <f>E406+($D$149-$E$149)</f>
        <v>53155.563999999998</v>
      </c>
      <c r="G406" s="1"/>
      <c r="H406" s="1"/>
    </row>
    <row r="407" spans="1:8" x14ac:dyDescent="0.35">
      <c r="A407">
        <f t="shared" si="10"/>
        <v>2043</v>
      </c>
      <c r="B407">
        <f t="shared" si="11"/>
        <v>10</v>
      </c>
      <c r="C407" t="str">
        <f t="shared" si="12"/>
        <v>2043_10</v>
      </c>
      <c r="E407" s="1">
        <v>52828.294999999998</v>
      </c>
      <c r="F407" s="1">
        <f>E407+($D$149-$E$149)</f>
        <v>53176.778999999995</v>
      </c>
      <c r="G407" s="1"/>
      <c r="H407" s="1"/>
    </row>
    <row r="408" spans="1:8" x14ac:dyDescent="0.35">
      <c r="A408">
        <f t="shared" si="10"/>
        <v>2043</v>
      </c>
      <c r="B408">
        <f t="shared" si="11"/>
        <v>11</v>
      </c>
      <c r="C408" t="str">
        <f t="shared" si="12"/>
        <v>2043_11</v>
      </c>
      <c r="E408" s="1">
        <v>52850.226999999999</v>
      </c>
      <c r="F408" s="1">
        <f>E408+($D$149-$E$149)</f>
        <v>53198.710999999996</v>
      </c>
      <c r="G408" s="1"/>
      <c r="H408" s="1"/>
    </row>
    <row r="409" spans="1:8" x14ac:dyDescent="0.35">
      <c r="A409">
        <f t="shared" si="10"/>
        <v>2043</v>
      </c>
      <c r="B409">
        <f t="shared" si="11"/>
        <v>12</v>
      </c>
      <c r="C409" t="str">
        <f t="shared" si="12"/>
        <v>2043_12</v>
      </c>
      <c r="E409" s="1">
        <v>52871.432999999997</v>
      </c>
      <c r="F409" s="1">
        <f>E409+($D$149-$E$149)</f>
        <v>53219.916999999994</v>
      </c>
      <c r="G409" s="1"/>
      <c r="H409" s="1"/>
    </row>
    <row r="410" spans="1:8" x14ac:dyDescent="0.35">
      <c r="A410">
        <f t="shared" si="10"/>
        <v>2044</v>
      </c>
      <c r="B410">
        <f t="shared" si="11"/>
        <v>1</v>
      </c>
      <c r="C410" t="str">
        <f t="shared" si="12"/>
        <v>2044_1</v>
      </c>
      <c r="E410" s="1">
        <v>52893.362000000001</v>
      </c>
      <c r="F410" s="1">
        <f>E410+($D$149-$E$149)</f>
        <v>53241.845999999998</v>
      </c>
      <c r="G410" s="1"/>
      <c r="H410" s="1"/>
    </row>
    <row r="411" spans="1:8" x14ac:dyDescent="0.35">
      <c r="A411">
        <f t="shared" si="10"/>
        <v>2044</v>
      </c>
      <c r="B411">
        <f t="shared" si="11"/>
        <v>2</v>
      </c>
      <c r="C411" t="str">
        <f t="shared" si="12"/>
        <v>2044_2</v>
      </c>
      <c r="E411" s="1">
        <v>52915.290999999997</v>
      </c>
      <c r="F411" s="1">
        <f>E411+($D$149-$E$149)</f>
        <v>53263.774999999994</v>
      </c>
      <c r="G411" s="1"/>
      <c r="H411" s="1"/>
    </row>
    <row r="412" spans="1:8" x14ac:dyDescent="0.35">
      <c r="A412">
        <f t="shared" si="10"/>
        <v>2044</v>
      </c>
      <c r="B412">
        <f t="shared" si="11"/>
        <v>3</v>
      </c>
      <c r="C412" t="str">
        <f t="shared" si="12"/>
        <v>2044_3</v>
      </c>
      <c r="E412" s="1">
        <v>52935.777999999998</v>
      </c>
      <c r="F412" s="1">
        <f>E412+($D$149-$E$149)</f>
        <v>53284.261999999995</v>
      </c>
      <c r="G412" s="1"/>
      <c r="H412" s="1"/>
    </row>
    <row r="413" spans="1:8" x14ac:dyDescent="0.35">
      <c r="A413">
        <f t="shared" si="10"/>
        <v>2044</v>
      </c>
      <c r="B413">
        <f t="shared" si="11"/>
        <v>4</v>
      </c>
      <c r="C413" t="str">
        <f t="shared" si="12"/>
        <v>2044_4</v>
      </c>
      <c r="E413" s="1">
        <v>52957.712</v>
      </c>
      <c r="F413" s="1">
        <f>E413+($D$149-$E$149)</f>
        <v>53306.195999999996</v>
      </c>
      <c r="G413" s="1"/>
      <c r="H413" s="1"/>
    </row>
    <row r="414" spans="1:8" x14ac:dyDescent="0.35">
      <c r="A414">
        <f t="shared" si="10"/>
        <v>2044</v>
      </c>
      <c r="B414">
        <f t="shared" si="11"/>
        <v>5</v>
      </c>
      <c r="C414" t="str">
        <f t="shared" si="12"/>
        <v>2044_5</v>
      </c>
      <c r="E414" s="1">
        <v>52978.927000000003</v>
      </c>
      <c r="F414" s="1">
        <f>E414+($D$149-$E$149)</f>
        <v>53327.411</v>
      </c>
      <c r="G414" s="1"/>
      <c r="H414" s="1"/>
    </row>
    <row r="415" spans="1:8" x14ac:dyDescent="0.35">
      <c r="A415">
        <f t="shared" si="10"/>
        <v>2044</v>
      </c>
      <c r="B415">
        <f t="shared" si="11"/>
        <v>6</v>
      </c>
      <c r="C415" t="str">
        <f t="shared" si="12"/>
        <v>2044_6</v>
      </c>
      <c r="E415" s="1">
        <v>53000.866999999998</v>
      </c>
      <c r="F415" s="1">
        <f>E415+($D$149-$E$149)</f>
        <v>53349.350999999995</v>
      </c>
      <c r="G415" s="1"/>
      <c r="H415" s="1"/>
    </row>
    <row r="416" spans="1:8" x14ac:dyDescent="0.35">
      <c r="A416">
        <f t="shared" si="10"/>
        <v>2044</v>
      </c>
      <c r="B416">
        <f t="shared" si="11"/>
        <v>7</v>
      </c>
      <c r="C416" t="str">
        <f t="shared" si="12"/>
        <v>2044_7</v>
      </c>
      <c r="E416" s="1">
        <v>53022.088000000003</v>
      </c>
      <c r="F416" s="1">
        <f>E416+($D$149-$E$149)</f>
        <v>53370.572</v>
      </c>
      <c r="G416" s="1"/>
      <c r="H416" s="1"/>
    </row>
    <row r="417" spans="1:8" x14ac:dyDescent="0.35">
      <c r="A417">
        <f t="shared" si="10"/>
        <v>2044</v>
      </c>
      <c r="B417">
        <f t="shared" si="11"/>
        <v>8</v>
      </c>
      <c r="C417" t="str">
        <f t="shared" si="12"/>
        <v>2044_8</v>
      </c>
      <c r="E417" s="1">
        <v>53044.031000000003</v>
      </c>
      <c r="F417" s="1">
        <f>E417+($D$149-$E$149)</f>
        <v>53392.514999999999</v>
      </c>
      <c r="G417" s="1"/>
      <c r="H417" s="1"/>
    </row>
    <row r="418" spans="1:8" x14ac:dyDescent="0.35">
      <c r="A418">
        <f t="shared" si="10"/>
        <v>2044</v>
      </c>
      <c r="B418">
        <f t="shared" si="11"/>
        <v>9</v>
      </c>
      <c r="C418" t="str">
        <f t="shared" si="12"/>
        <v>2044_9</v>
      </c>
      <c r="E418" s="1">
        <v>53065.976000000002</v>
      </c>
      <c r="F418" s="1">
        <f>E418+($D$149-$E$149)</f>
        <v>53414.46</v>
      </c>
      <c r="G418" s="1"/>
      <c r="H418" s="1"/>
    </row>
    <row r="419" spans="1:8" x14ac:dyDescent="0.35">
      <c r="A419">
        <f t="shared" si="10"/>
        <v>2044</v>
      </c>
      <c r="B419">
        <f t="shared" si="11"/>
        <v>10</v>
      </c>
      <c r="C419" t="str">
        <f t="shared" si="12"/>
        <v>2044_10</v>
      </c>
      <c r="E419" s="1">
        <v>53087.197</v>
      </c>
      <c r="F419" s="1">
        <f>E419+($D$149-$E$149)</f>
        <v>53435.680999999997</v>
      </c>
      <c r="G419" s="1"/>
      <c r="H419" s="1"/>
    </row>
    <row r="420" spans="1:8" x14ac:dyDescent="0.35">
      <c r="A420">
        <f t="shared" si="10"/>
        <v>2044</v>
      </c>
      <c r="B420">
        <f t="shared" si="11"/>
        <v>11</v>
      </c>
      <c r="C420" t="str">
        <f t="shared" si="12"/>
        <v>2044_11</v>
      </c>
      <c r="E420" s="1">
        <v>53109.137999999999</v>
      </c>
      <c r="F420" s="1">
        <f>E420+($D$149-$E$149)</f>
        <v>53457.621999999996</v>
      </c>
      <c r="G420" s="1"/>
      <c r="H420" s="1"/>
    </row>
    <row r="421" spans="1:8" x14ac:dyDescent="0.35">
      <c r="A421">
        <f t="shared" si="10"/>
        <v>2044</v>
      </c>
      <c r="B421">
        <f t="shared" si="11"/>
        <v>12</v>
      </c>
      <c r="C421" t="str">
        <f t="shared" si="12"/>
        <v>2044_12</v>
      </c>
      <c r="E421" s="1">
        <v>53130.353999999999</v>
      </c>
      <c r="F421" s="1">
        <f>E421+($D$149-$E$149)</f>
        <v>53478.837999999996</v>
      </c>
      <c r="G421" s="1"/>
      <c r="H421" s="1"/>
    </row>
    <row r="422" spans="1:8" x14ac:dyDescent="0.35">
      <c r="A422">
        <f t="shared" si="10"/>
        <v>2045</v>
      </c>
      <c r="B422">
        <f t="shared" si="11"/>
        <v>1</v>
      </c>
      <c r="C422" t="str">
        <f t="shared" si="12"/>
        <v>2045_1</v>
      </c>
      <c r="E422" s="1">
        <v>53152.28</v>
      </c>
      <c r="F422" s="1">
        <f>E422+($D$149-$E$149)</f>
        <v>53500.763999999996</v>
      </c>
      <c r="G422" s="1"/>
      <c r="H422" s="1"/>
    </row>
    <row r="423" spans="1:8" x14ac:dyDescent="0.35">
      <c r="A423">
        <f t="shared" si="10"/>
        <v>2045</v>
      </c>
      <c r="B423">
        <f t="shared" si="11"/>
        <v>2</v>
      </c>
      <c r="C423" t="str">
        <f t="shared" si="12"/>
        <v>2045_2</v>
      </c>
      <c r="E423" s="1">
        <v>53174.192000000003</v>
      </c>
      <c r="F423" s="1">
        <f>E423+($D$149-$E$149)</f>
        <v>53522.675999999999</v>
      </c>
      <c r="G423" s="1"/>
      <c r="H423" s="1"/>
    </row>
    <row r="424" spans="1:8" x14ac:dyDescent="0.35">
      <c r="A424">
        <f t="shared" si="10"/>
        <v>2045</v>
      </c>
      <c r="B424">
        <f t="shared" si="11"/>
        <v>3</v>
      </c>
      <c r="C424" t="str">
        <f t="shared" si="12"/>
        <v>2045_3</v>
      </c>
      <c r="E424" s="1">
        <v>53193.927000000003</v>
      </c>
      <c r="F424" s="1">
        <f>E424+($D$149-$E$149)</f>
        <v>53542.411</v>
      </c>
      <c r="G424" s="1"/>
      <c r="H424" s="1"/>
    </row>
    <row r="425" spans="1:8" x14ac:dyDescent="0.35">
      <c r="A425">
        <f t="shared" si="10"/>
        <v>2045</v>
      </c>
      <c r="B425">
        <f t="shared" si="11"/>
        <v>4</v>
      </c>
      <c r="C425" t="str">
        <f t="shared" si="12"/>
        <v>2045_4</v>
      </c>
      <c r="E425" s="1">
        <v>53215.81</v>
      </c>
      <c r="F425" s="1">
        <f>E425+($D$149-$E$149)</f>
        <v>53564.293999999994</v>
      </c>
      <c r="G425" s="1"/>
      <c r="H425" s="1"/>
    </row>
    <row r="426" spans="1:8" x14ac:dyDescent="0.35">
      <c r="A426">
        <f t="shared" si="10"/>
        <v>2045</v>
      </c>
      <c r="B426">
        <f t="shared" si="11"/>
        <v>5</v>
      </c>
      <c r="C426" t="str">
        <f t="shared" si="12"/>
        <v>2045_5</v>
      </c>
      <c r="E426" s="1">
        <v>53236.957000000002</v>
      </c>
      <c r="F426" s="1">
        <f>E426+($D$149-$E$149)</f>
        <v>53585.440999999999</v>
      </c>
      <c r="G426" s="1"/>
      <c r="H426" s="1"/>
    </row>
    <row r="427" spans="1:8" x14ac:dyDescent="0.35">
      <c r="A427">
        <f t="shared" si="10"/>
        <v>2045</v>
      </c>
      <c r="B427">
        <f t="shared" si="11"/>
        <v>6</v>
      </c>
      <c r="C427" t="str">
        <f t="shared" si="12"/>
        <v>2045_6</v>
      </c>
      <c r="E427" s="1">
        <v>53258.81</v>
      </c>
      <c r="F427" s="1">
        <f>E427+($D$149-$E$149)</f>
        <v>53607.293999999994</v>
      </c>
      <c r="G427" s="1"/>
      <c r="H427" s="1"/>
    </row>
    <row r="428" spans="1:8" x14ac:dyDescent="0.35">
      <c r="A428">
        <f t="shared" si="10"/>
        <v>2045</v>
      </c>
      <c r="B428">
        <f t="shared" si="11"/>
        <v>7</v>
      </c>
      <c r="C428" t="str">
        <f t="shared" si="12"/>
        <v>2045_7</v>
      </c>
      <c r="E428" s="1">
        <v>53279.925999999999</v>
      </c>
      <c r="F428" s="1">
        <f>E428+($D$149-$E$149)</f>
        <v>53628.409999999996</v>
      </c>
      <c r="G428" s="1"/>
      <c r="H428" s="1"/>
    </row>
    <row r="429" spans="1:8" x14ac:dyDescent="0.35">
      <c r="A429">
        <f t="shared" si="10"/>
        <v>2045</v>
      </c>
      <c r="B429">
        <f t="shared" si="11"/>
        <v>8</v>
      </c>
      <c r="C429" t="str">
        <f t="shared" si="12"/>
        <v>2045_8</v>
      </c>
      <c r="E429" s="1">
        <v>53301.748</v>
      </c>
      <c r="F429" s="1">
        <f>E429+($D$149-$E$149)</f>
        <v>53650.231999999996</v>
      </c>
      <c r="G429" s="1"/>
      <c r="H429" s="1"/>
    </row>
    <row r="430" spans="1:8" x14ac:dyDescent="0.35">
      <c r="A430">
        <f t="shared" si="10"/>
        <v>2045</v>
      </c>
      <c r="B430">
        <f t="shared" si="11"/>
        <v>9</v>
      </c>
      <c r="C430" t="str">
        <f t="shared" si="12"/>
        <v>2045_9</v>
      </c>
      <c r="E430" s="1">
        <v>53323.553999999996</v>
      </c>
      <c r="F430" s="1">
        <f>E430+($D$149-$E$149)</f>
        <v>53672.037999999993</v>
      </c>
      <c r="G430" s="1"/>
      <c r="H430" s="1"/>
    </row>
    <row r="431" spans="1:8" x14ac:dyDescent="0.35">
      <c r="A431">
        <f t="shared" si="10"/>
        <v>2045</v>
      </c>
      <c r="B431">
        <f t="shared" si="11"/>
        <v>10</v>
      </c>
      <c r="C431" t="str">
        <f t="shared" si="12"/>
        <v>2045_10</v>
      </c>
      <c r="E431" s="1">
        <v>53344.625</v>
      </c>
      <c r="F431" s="1">
        <f>E431+($D$149-$E$149)</f>
        <v>53693.108999999997</v>
      </c>
      <c r="G431" s="1"/>
      <c r="H431" s="1"/>
    </row>
    <row r="432" spans="1:8" x14ac:dyDescent="0.35">
      <c r="A432">
        <f t="shared" si="10"/>
        <v>2045</v>
      </c>
      <c r="B432">
        <f t="shared" si="11"/>
        <v>11</v>
      </c>
      <c r="C432" t="str">
        <f t="shared" si="12"/>
        <v>2045_11</v>
      </c>
      <c r="E432" s="1">
        <v>53366.404000000002</v>
      </c>
      <c r="F432" s="1">
        <f>E432+($D$149-$E$149)</f>
        <v>53714.887999999999</v>
      </c>
      <c r="G432" s="1"/>
      <c r="H432" s="1"/>
    </row>
    <row r="433" spans="1:8" x14ac:dyDescent="0.35">
      <c r="A433">
        <f t="shared" si="10"/>
        <v>2045</v>
      </c>
      <c r="B433">
        <f t="shared" si="11"/>
        <v>12</v>
      </c>
      <c r="C433" t="str">
        <f t="shared" si="12"/>
        <v>2045_12</v>
      </c>
      <c r="E433" s="1">
        <v>53387.447999999997</v>
      </c>
      <c r="F433" s="1">
        <f>E433+($D$149-$E$149)</f>
        <v>53735.931999999993</v>
      </c>
      <c r="G433" s="1"/>
      <c r="H433" s="1"/>
    </row>
    <row r="434" spans="1:8" x14ac:dyDescent="0.35">
      <c r="A434">
        <f t="shared" si="10"/>
        <v>2046</v>
      </c>
      <c r="B434">
        <f t="shared" si="11"/>
        <v>1</v>
      </c>
      <c r="C434" t="str">
        <f t="shared" si="12"/>
        <v>2046_1</v>
      </c>
      <c r="E434" s="1">
        <v>53409.214999999997</v>
      </c>
      <c r="F434" s="1">
        <f>E434+($D$149-$E$149)</f>
        <v>53757.698999999993</v>
      </c>
      <c r="G434" s="1"/>
      <c r="H434" s="1"/>
    </row>
    <row r="435" spans="1:8" x14ac:dyDescent="0.35">
      <c r="A435">
        <f t="shared" si="10"/>
        <v>2046</v>
      </c>
      <c r="B435">
        <f t="shared" si="11"/>
        <v>2</v>
      </c>
      <c r="C435" t="str">
        <f t="shared" si="12"/>
        <v>2046_2</v>
      </c>
      <c r="E435" s="1">
        <v>53430.983999999997</v>
      </c>
      <c r="F435" s="1">
        <f>E435+($D$149-$E$149)</f>
        <v>53779.467999999993</v>
      </c>
      <c r="G435" s="1"/>
      <c r="H435" s="1"/>
    </row>
    <row r="436" spans="1:8" x14ac:dyDescent="0.35">
      <c r="A436">
        <f t="shared" si="10"/>
        <v>2046</v>
      </c>
      <c r="B436">
        <f t="shared" si="11"/>
        <v>3</v>
      </c>
      <c r="C436" t="str">
        <f t="shared" si="12"/>
        <v>2046_3</v>
      </c>
      <c r="E436" s="1">
        <v>53450.59</v>
      </c>
      <c r="F436" s="1">
        <f>E436+($D$149-$E$149)</f>
        <v>53799.073999999993</v>
      </c>
      <c r="G436" s="1"/>
      <c r="H436" s="1"/>
    </row>
    <row r="437" spans="1:8" x14ac:dyDescent="0.35">
      <c r="A437">
        <f t="shared" si="10"/>
        <v>2046</v>
      </c>
      <c r="B437">
        <f t="shared" si="11"/>
        <v>4</v>
      </c>
      <c r="C437" t="str">
        <f t="shared" si="12"/>
        <v>2046_4</v>
      </c>
      <c r="E437" s="1">
        <v>53472.356</v>
      </c>
      <c r="F437" s="1">
        <f>E437+($D$149-$E$149)</f>
        <v>53820.84</v>
      </c>
      <c r="G437" s="1"/>
      <c r="H437" s="1"/>
    </row>
    <row r="438" spans="1:8" x14ac:dyDescent="0.35">
      <c r="A438">
        <f t="shared" si="10"/>
        <v>2046</v>
      </c>
      <c r="B438">
        <f t="shared" si="11"/>
        <v>5</v>
      </c>
      <c r="C438" t="str">
        <f t="shared" si="12"/>
        <v>2046_5</v>
      </c>
      <c r="E438" s="1">
        <v>53493.396000000001</v>
      </c>
      <c r="F438" s="1">
        <f>E438+($D$149-$E$149)</f>
        <v>53841.88</v>
      </c>
      <c r="G438" s="1"/>
      <c r="H438" s="1"/>
    </row>
    <row r="439" spans="1:8" x14ac:dyDescent="0.35">
      <c r="A439">
        <f t="shared" si="10"/>
        <v>2046</v>
      </c>
      <c r="B439">
        <f t="shared" si="11"/>
        <v>6</v>
      </c>
      <c r="C439" t="str">
        <f t="shared" si="12"/>
        <v>2046_6</v>
      </c>
      <c r="E439" s="1">
        <v>53515.152000000002</v>
      </c>
      <c r="F439" s="1">
        <f>E439+($D$149-$E$149)</f>
        <v>53863.635999999999</v>
      </c>
      <c r="G439" s="1"/>
      <c r="H439" s="1"/>
    </row>
    <row r="440" spans="1:8" x14ac:dyDescent="0.35">
      <c r="A440">
        <f t="shared" si="10"/>
        <v>2046</v>
      </c>
      <c r="B440">
        <f t="shared" si="11"/>
        <v>7</v>
      </c>
      <c r="C440" t="str">
        <f t="shared" si="12"/>
        <v>2046_7</v>
      </c>
      <c r="E440" s="1">
        <v>53536.178999999996</v>
      </c>
      <c r="F440" s="1">
        <f>E440+($D$149-$E$149)</f>
        <v>53884.662999999993</v>
      </c>
      <c r="G440" s="1"/>
      <c r="H440" s="1"/>
    </row>
    <row r="441" spans="1:8" x14ac:dyDescent="0.35">
      <c r="A441">
        <f t="shared" si="10"/>
        <v>2046</v>
      </c>
      <c r="B441">
        <f t="shared" si="11"/>
        <v>8</v>
      </c>
      <c r="C441" t="str">
        <f t="shared" si="12"/>
        <v>2046_8</v>
      </c>
      <c r="E441" s="1">
        <v>53557.917999999998</v>
      </c>
      <c r="F441" s="1">
        <f>E441+($D$149-$E$149)</f>
        <v>53906.401999999995</v>
      </c>
      <c r="G441" s="1"/>
      <c r="H441" s="1"/>
    </row>
    <row r="442" spans="1:8" x14ac:dyDescent="0.35">
      <c r="A442">
        <f t="shared" si="10"/>
        <v>2046</v>
      </c>
      <c r="B442">
        <f t="shared" si="11"/>
        <v>9</v>
      </c>
      <c r="C442" t="str">
        <f t="shared" si="12"/>
        <v>2046_9</v>
      </c>
      <c r="E442" s="1">
        <v>53579.65</v>
      </c>
      <c r="F442" s="1">
        <f>E442+($D$149-$E$149)</f>
        <v>53928.133999999998</v>
      </c>
      <c r="G442" s="1"/>
      <c r="H442" s="1"/>
    </row>
    <row r="443" spans="1:8" x14ac:dyDescent="0.35">
      <c r="A443">
        <f t="shared" si="10"/>
        <v>2046</v>
      </c>
      <c r="B443">
        <f t="shared" si="11"/>
        <v>10</v>
      </c>
      <c r="C443" t="str">
        <f t="shared" si="12"/>
        <v>2046_10</v>
      </c>
      <c r="E443" s="1">
        <v>53600.648999999998</v>
      </c>
      <c r="F443" s="1">
        <f>E443+($D$149-$E$149)</f>
        <v>53949.132999999994</v>
      </c>
      <c r="G443" s="1"/>
      <c r="H443" s="1"/>
    </row>
    <row r="444" spans="1:8" x14ac:dyDescent="0.35">
      <c r="A444">
        <f t="shared" si="10"/>
        <v>2046</v>
      </c>
      <c r="B444">
        <f t="shared" si="11"/>
        <v>11</v>
      </c>
      <c r="C444" t="str">
        <f t="shared" si="12"/>
        <v>2046_11</v>
      </c>
      <c r="E444" s="1">
        <v>53622.36</v>
      </c>
      <c r="F444" s="1">
        <f>E444+($D$149-$E$149)</f>
        <v>53970.843999999997</v>
      </c>
      <c r="G444" s="1"/>
      <c r="H444" s="1"/>
    </row>
    <row r="445" spans="1:8" x14ac:dyDescent="0.35">
      <c r="A445">
        <f t="shared" si="10"/>
        <v>2046</v>
      </c>
      <c r="B445">
        <f t="shared" si="11"/>
        <v>12</v>
      </c>
      <c r="C445" t="str">
        <f t="shared" si="12"/>
        <v>2046_12</v>
      </c>
      <c r="E445" s="1">
        <v>53643.34</v>
      </c>
      <c r="F445" s="1">
        <f>E445+($D$149-$E$149)</f>
        <v>53991.823999999993</v>
      </c>
      <c r="G445" s="1"/>
      <c r="H445" s="1"/>
    </row>
    <row r="446" spans="1:8" x14ac:dyDescent="0.35">
      <c r="A446">
        <f t="shared" si="10"/>
        <v>2047</v>
      </c>
      <c r="B446">
        <f t="shared" si="11"/>
        <v>1</v>
      </c>
      <c r="C446" t="str">
        <f t="shared" si="12"/>
        <v>2047_1</v>
      </c>
      <c r="E446" s="1">
        <v>53665.023000000001</v>
      </c>
      <c r="F446" s="1">
        <f>E446+($D$149-$E$149)</f>
        <v>54013.506999999998</v>
      </c>
      <c r="G446" s="1"/>
      <c r="H446" s="1"/>
    </row>
    <row r="447" spans="1:8" x14ac:dyDescent="0.35">
      <c r="A447">
        <f t="shared" ref="A447:A510" si="13">A435+1</f>
        <v>2047</v>
      </c>
      <c r="B447">
        <f t="shared" ref="B447:B510" si="14">B435</f>
        <v>2</v>
      </c>
      <c r="C447" t="str">
        <f t="shared" ref="C447:C510" si="15">A447&amp;"_"&amp;B447</f>
        <v>2047_2</v>
      </c>
      <c r="E447" s="1">
        <v>53686.688000000002</v>
      </c>
      <c r="F447" s="1">
        <f>E447+($D$149-$E$149)</f>
        <v>54035.171999999999</v>
      </c>
      <c r="G447" s="1"/>
      <c r="H447" s="1"/>
    </row>
    <row r="448" spans="1:8" x14ac:dyDescent="0.35">
      <c r="A448">
        <f t="shared" si="13"/>
        <v>2047</v>
      </c>
      <c r="B448">
        <f t="shared" si="14"/>
        <v>3</v>
      </c>
      <c r="C448" t="str">
        <f t="shared" si="15"/>
        <v>2047_3</v>
      </c>
      <c r="E448" s="1">
        <v>53706.171000000002</v>
      </c>
      <c r="F448" s="1">
        <f>E448+($D$149-$E$149)</f>
        <v>54054.654999999999</v>
      </c>
      <c r="G448" s="1"/>
      <c r="H448" s="1"/>
    </row>
    <row r="449" spans="1:8" x14ac:dyDescent="0.35">
      <c r="A449">
        <f t="shared" si="13"/>
        <v>2047</v>
      </c>
      <c r="B449">
        <f t="shared" si="14"/>
        <v>4</v>
      </c>
      <c r="C449" t="str">
        <f t="shared" si="15"/>
        <v>2047_4</v>
      </c>
      <c r="E449" s="1">
        <v>53727.815999999999</v>
      </c>
      <c r="F449" s="1">
        <f>E449+($D$149-$E$149)</f>
        <v>54076.299999999996</v>
      </c>
      <c r="G449" s="1"/>
      <c r="H449" s="1"/>
    </row>
    <row r="450" spans="1:8" x14ac:dyDescent="0.35">
      <c r="A450">
        <f t="shared" si="13"/>
        <v>2047</v>
      </c>
      <c r="B450">
        <f t="shared" si="14"/>
        <v>5</v>
      </c>
      <c r="C450" t="str">
        <f t="shared" si="15"/>
        <v>2047_5</v>
      </c>
      <c r="E450" s="1">
        <v>53748.737000000001</v>
      </c>
      <c r="F450" s="1">
        <f>E450+($D$149-$E$149)</f>
        <v>54097.220999999998</v>
      </c>
      <c r="G450" s="1"/>
      <c r="H450" s="1"/>
    </row>
    <row r="451" spans="1:8" x14ac:dyDescent="0.35">
      <c r="A451">
        <f t="shared" si="13"/>
        <v>2047</v>
      </c>
      <c r="B451">
        <f t="shared" si="14"/>
        <v>6</v>
      </c>
      <c r="C451" t="str">
        <f t="shared" si="15"/>
        <v>2047_6</v>
      </c>
      <c r="E451" s="1">
        <v>53770.375999999997</v>
      </c>
      <c r="F451" s="1">
        <f>E451+($D$149-$E$149)</f>
        <v>54118.859999999993</v>
      </c>
      <c r="G451" s="1"/>
      <c r="H451" s="1"/>
    </row>
    <row r="452" spans="1:8" x14ac:dyDescent="0.35">
      <c r="A452">
        <f t="shared" si="13"/>
        <v>2047</v>
      </c>
      <c r="B452">
        <f t="shared" si="14"/>
        <v>7</v>
      </c>
      <c r="C452" t="str">
        <f t="shared" si="15"/>
        <v>2047_7</v>
      </c>
      <c r="E452" s="1">
        <v>53791.292999999998</v>
      </c>
      <c r="F452" s="1">
        <f>E452+($D$149-$E$149)</f>
        <v>54139.776999999995</v>
      </c>
      <c r="G452" s="1"/>
      <c r="H452" s="1"/>
    </row>
    <row r="453" spans="1:8" x14ac:dyDescent="0.35">
      <c r="A453">
        <f t="shared" si="13"/>
        <v>2047</v>
      </c>
      <c r="B453">
        <f t="shared" si="14"/>
        <v>8</v>
      </c>
      <c r="C453" t="str">
        <f t="shared" si="15"/>
        <v>2047_8</v>
      </c>
      <c r="E453" s="1">
        <v>53812.93</v>
      </c>
      <c r="F453" s="1">
        <f>E453+($D$149-$E$149)</f>
        <v>54161.413999999997</v>
      </c>
      <c r="G453" s="1"/>
      <c r="H453" s="1"/>
    </row>
    <row r="454" spans="1:8" x14ac:dyDescent="0.35">
      <c r="A454">
        <f t="shared" si="13"/>
        <v>2047</v>
      </c>
      <c r="B454">
        <f t="shared" si="14"/>
        <v>9</v>
      </c>
      <c r="C454" t="str">
        <f t="shared" si="15"/>
        <v>2047_9</v>
      </c>
      <c r="E454" s="1">
        <v>53834.567000000003</v>
      </c>
      <c r="F454" s="1">
        <f>E454+($D$149-$E$149)</f>
        <v>54183.050999999999</v>
      </c>
      <c r="G454" s="1"/>
      <c r="H454" s="1"/>
    </row>
    <row r="455" spans="1:8" x14ac:dyDescent="0.35">
      <c r="A455">
        <f t="shared" si="13"/>
        <v>2047</v>
      </c>
      <c r="B455">
        <f t="shared" si="14"/>
        <v>10</v>
      </c>
      <c r="C455" t="str">
        <f t="shared" si="15"/>
        <v>2047_10</v>
      </c>
      <c r="E455" s="1">
        <v>53855.485000000001</v>
      </c>
      <c r="F455" s="1">
        <f>E455+($D$149-$E$149)</f>
        <v>54203.968999999997</v>
      </c>
      <c r="G455" s="1"/>
      <c r="H455" s="1"/>
    </row>
    <row r="456" spans="1:8" x14ac:dyDescent="0.35">
      <c r="A456">
        <f t="shared" si="13"/>
        <v>2047</v>
      </c>
      <c r="B456">
        <f t="shared" si="14"/>
        <v>11</v>
      </c>
      <c r="C456" t="str">
        <f t="shared" si="15"/>
        <v>2047_11</v>
      </c>
      <c r="E456" s="1">
        <v>53877.13</v>
      </c>
      <c r="F456" s="1">
        <f>E456+($D$149-$E$149)</f>
        <v>54225.613999999994</v>
      </c>
      <c r="G456" s="1"/>
      <c r="H456" s="1"/>
    </row>
    <row r="457" spans="1:8" x14ac:dyDescent="0.35">
      <c r="A457">
        <f t="shared" si="13"/>
        <v>2047</v>
      </c>
      <c r="B457">
        <f t="shared" si="14"/>
        <v>12</v>
      </c>
      <c r="C457" t="str">
        <f t="shared" si="15"/>
        <v>2047_12</v>
      </c>
      <c r="E457" s="1">
        <v>53898.057000000001</v>
      </c>
      <c r="F457" s="1">
        <f>E457+($D$149-$E$149)</f>
        <v>54246.540999999997</v>
      </c>
      <c r="G457" s="1"/>
      <c r="H457" s="1"/>
    </row>
    <row r="458" spans="1:8" x14ac:dyDescent="0.35">
      <c r="A458">
        <f t="shared" si="13"/>
        <v>2048</v>
      </c>
      <c r="B458">
        <f t="shared" si="14"/>
        <v>1</v>
      </c>
      <c r="C458" t="str">
        <f t="shared" si="15"/>
        <v>2048_1</v>
      </c>
      <c r="E458" s="1">
        <v>53919.712</v>
      </c>
      <c r="F458" s="1">
        <f>E458+($D$149-$E$149)</f>
        <v>54268.195999999996</v>
      </c>
      <c r="G458" s="1"/>
      <c r="H458" s="1"/>
    </row>
    <row r="459" spans="1:8" x14ac:dyDescent="0.35">
      <c r="A459">
        <f t="shared" si="13"/>
        <v>2048</v>
      </c>
      <c r="B459">
        <f t="shared" si="14"/>
        <v>2</v>
      </c>
      <c r="C459" t="str">
        <f t="shared" si="15"/>
        <v>2048_2</v>
      </c>
      <c r="E459" s="1">
        <v>53941.375</v>
      </c>
      <c r="F459" s="1">
        <f>E459+($D$149-$E$149)</f>
        <v>54289.858999999997</v>
      </c>
      <c r="G459" s="1"/>
      <c r="H459" s="1"/>
    </row>
    <row r="460" spans="1:8" x14ac:dyDescent="0.35">
      <c r="A460">
        <f t="shared" si="13"/>
        <v>2048</v>
      </c>
      <c r="B460">
        <f t="shared" si="14"/>
        <v>3</v>
      </c>
      <c r="C460" t="str">
        <f t="shared" si="15"/>
        <v>2048_3</v>
      </c>
      <c r="E460" s="1">
        <v>53961.601999999999</v>
      </c>
      <c r="F460" s="1">
        <f>E460+($D$149-$E$149)</f>
        <v>54310.085999999996</v>
      </c>
      <c r="G460" s="1"/>
      <c r="H460" s="1"/>
    </row>
    <row r="461" spans="1:8" x14ac:dyDescent="0.35">
      <c r="A461">
        <f t="shared" si="13"/>
        <v>2048</v>
      </c>
      <c r="B461">
        <f t="shared" si="14"/>
        <v>4</v>
      </c>
      <c r="C461" t="str">
        <f t="shared" si="15"/>
        <v>2048_4</v>
      </c>
      <c r="E461" s="1">
        <v>53983.273999999998</v>
      </c>
      <c r="F461" s="1">
        <f>E461+($D$149-$E$149)</f>
        <v>54331.757999999994</v>
      </c>
      <c r="G461" s="1"/>
      <c r="H461" s="1"/>
    </row>
    <row r="462" spans="1:8" x14ac:dyDescent="0.35">
      <c r="A462">
        <f t="shared" si="13"/>
        <v>2048</v>
      </c>
      <c r="B462">
        <f t="shared" si="14"/>
        <v>5</v>
      </c>
      <c r="C462" t="str">
        <f t="shared" si="15"/>
        <v>2048_5</v>
      </c>
      <c r="E462" s="1">
        <v>54004.226999999999</v>
      </c>
      <c r="F462" s="1">
        <f>E462+($D$149-$E$149)</f>
        <v>54352.710999999996</v>
      </c>
      <c r="G462" s="1"/>
      <c r="H462" s="1"/>
    </row>
    <row r="463" spans="1:8" x14ac:dyDescent="0.35">
      <c r="A463">
        <f t="shared" si="13"/>
        <v>2048</v>
      </c>
      <c r="B463">
        <f t="shared" si="14"/>
        <v>6</v>
      </c>
      <c r="C463" t="str">
        <f t="shared" si="15"/>
        <v>2048_6</v>
      </c>
      <c r="E463" s="1">
        <v>54025.902999999998</v>
      </c>
      <c r="F463" s="1">
        <f>E463+($D$149-$E$149)</f>
        <v>54374.386999999995</v>
      </c>
      <c r="G463" s="1"/>
      <c r="H463" s="1"/>
    </row>
    <row r="464" spans="1:8" x14ac:dyDescent="0.35">
      <c r="A464">
        <f t="shared" si="13"/>
        <v>2048</v>
      </c>
      <c r="B464">
        <f t="shared" si="14"/>
        <v>7</v>
      </c>
      <c r="C464" t="str">
        <f t="shared" si="15"/>
        <v>2048_7</v>
      </c>
      <c r="E464" s="1">
        <v>54046.855000000003</v>
      </c>
      <c r="F464" s="1">
        <f>E464+($D$149-$E$149)</f>
        <v>54395.339</v>
      </c>
      <c r="G464" s="1"/>
      <c r="H464" s="1"/>
    </row>
    <row r="465" spans="1:8" x14ac:dyDescent="0.35">
      <c r="A465">
        <f t="shared" si="13"/>
        <v>2048</v>
      </c>
      <c r="B465">
        <f t="shared" si="14"/>
        <v>8</v>
      </c>
      <c r="C465" t="str">
        <f t="shared" si="15"/>
        <v>2048_8</v>
      </c>
      <c r="E465" s="1">
        <v>54068.523999999998</v>
      </c>
      <c r="F465" s="1">
        <f>E465+($D$149-$E$149)</f>
        <v>54417.007999999994</v>
      </c>
      <c r="G465" s="1"/>
      <c r="H465" s="1"/>
    </row>
    <row r="466" spans="1:8" x14ac:dyDescent="0.35">
      <c r="A466">
        <f t="shared" si="13"/>
        <v>2048</v>
      </c>
      <c r="B466">
        <f t="shared" si="14"/>
        <v>9</v>
      </c>
      <c r="C466" t="str">
        <f t="shared" si="15"/>
        <v>2048_9</v>
      </c>
      <c r="E466" s="1">
        <v>54090.19</v>
      </c>
      <c r="F466" s="1">
        <f>E466+($D$149-$E$149)</f>
        <v>54438.673999999999</v>
      </c>
      <c r="G466" s="1"/>
      <c r="H466" s="1"/>
    </row>
    <row r="467" spans="1:8" x14ac:dyDescent="0.35">
      <c r="A467">
        <f t="shared" si="13"/>
        <v>2048</v>
      </c>
      <c r="B467">
        <f t="shared" si="14"/>
        <v>10</v>
      </c>
      <c r="C467" t="str">
        <f t="shared" si="15"/>
        <v>2048_10</v>
      </c>
      <c r="E467" s="1">
        <v>54111.135999999999</v>
      </c>
      <c r="F467" s="1">
        <f>E467+($D$149-$E$149)</f>
        <v>54459.619999999995</v>
      </c>
      <c r="G467" s="1"/>
      <c r="H467" s="1"/>
    </row>
    <row r="468" spans="1:8" x14ac:dyDescent="0.35">
      <c r="A468">
        <f t="shared" si="13"/>
        <v>2048</v>
      </c>
      <c r="B468">
        <f t="shared" si="14"/>
        <v>11</v>
      </c>
      <c r="C468" t="str">
        <f t="shared" si="15"/>
        <v>2048_11</v>
      </c>
      <c r="E468" s="1">
        <v>54132.807000000001</v>
      </c>
      <c r="F468" s="1">
        <f>E468+($D$149-$E$149)</f>
        <v>54481.290999999997</v>
      </c>
      <c r="G468" s="1"/>
      <c r="H468" s="1"/>
    </row>
    <row r="469" spans="1:8" x14ac:dyDescent="0.35">
      <c r="A469">
        <f t="shared" si="13"/>
        <v>2048</v>
      </c>
      <c r="B469">
        <f t="shared" si="14"/>
        <v>12</v>
      </c>
      <c r="C469" t="str">
        <f t="shared" si="15"/>
        <v>2048_12</v>
      </c>
      <c r="E469" s="1">
        <v>54153.758000000002</v>
      </c>
      <c r="F469" s="1">
        <f>E469+($D$149-$E$149)</f>
        <v>54502.241999999998</v>
      </c>
      <c r="G469" s="1"/>
      <c r="H469" s="1"/>
    </row>
    <row r="470" spans="1:8" x14ac:dyDescent="0.35">
      <c r="A470">
        <f t="shared" si="13"/>
        <v>2049</v>
      </c>
      <c r="B470">
        <f t="shared" si="14"/>
        <v>1</v>
      </c>
      <c r="C470" t="str">
        <f t="shared" si="15"/>
        <v>2049_1</v>
      </c>
      <c r="E470" s="1">
        <v>54175.425000000003</v>
      </c>
      <c r="F470" s="1">
        <f>E470+($D$149-$E$149)</f>
        <v>54523.909</v>
      </c>
      <c r="G470" s="1"/>
      <c r="H470" s="1"/>
    </row>
    <row r="471" spans="1:8" x14ac:dyDescent="0.35">
      <c r="A471">
        <f t="shared" si="13"/>
        <v>2049</v>
      </c>
      <c r="B471">
        <f t="shared" si="14"/>
        <v>2</v>
      </c>
      <c r="C471" t="str">
        <f t="shared" si="15"/>
        <v>2049_2</v>
      </c>
      <c r="E471" s="1">
        <v>54197.089</v>
      </c>
      <c r="F471" s="1">
        <f>E471+($D$149-$E$149)</f>
        <v>54545.572999999997</v>
      </c>
      <c r="G471" s="1"/>
      <c r="H471" s="1"/>
    </row>
    <row r="472" spans="1:8" x14ac:dyDescent="0.35">
      <c r="A472">
        <f t="shared" si="13"/>
        <v>2049</v>
      </c>
      <c r="B472">
        <f t="shared" si="14"/>
        <v>3</v>
      </c>
      <c r="C472" t="str">
        <f t="shared" si="15"/>
        <v>2049_3</v>
      </c>
      <c r="E472" s="1">
        <v>54216.582999999999</v>
      </c>
      <c r="F472" s="1">
        <f>E472+($D$149-$E$149)</f>
        <v>54565.066999999995</v>
      </c>
      <c r="G472" s="1"/>
      <c r="H472" s="1"/>
    </row>
    <row r="473" spans="1:8" x14ac:dyDescent="0.35">
      <c r="A473">
        <f t="shared" si="13"/>
        <v>2049</v>
      </c>
      <c r="B473">
        <f t="shared" si="14"/>
        <v>4</v>
      </c>
      <c r="C473" t="str">
        <f t="shared" si="15"/>
        <v>2049_4</v>
      </c>
      <c r="E473" s="1">
        <v>54238.241000000002</v>
      </c>
      <c r="F473" s="1">
        <f>E473+($D$149-$E$149)</f>
        <v>54586.724999999999</v>
      </c>
      <c r="G473" s="1"/>
      <c r="H473" s="1"/>
    </row>
    <row r="474" spans="1:8" x14ac:dyDescent="0.35">
      <c r="A474">
        <f t="shared" si="13"/>
        <v>2049</v>
      </c>
      <c r="B474">
        <f t="shared" si="14"/>
        <v>5</v>
      </c>
      <c r="C474" t="str">
        <f t="shared" si="15"/>
        <v>2049_5</v>
      </c>
      <c r="E474" s="1">
        <v>54259.178</v>
      </c>
      <c r="F474" s="1">
        <f>E474+($D$149-$E$149)</f>
        <v>54607.661999999997</v>
      </c>
      <c r="G474" s="1"/>
      <c r="H474" s="1"/>
    </row>
    <row r="475" spans="1:8" x14ac:dyDescent="0.35">
      <c r="A475">
        <f t="shared" si="13"/>
        <v>2049</v>
      </c>
      <c r="B475">
        <f t="shared" si="14"/>
        <v>6</v>
      </c>
      <c r="C475" t="str">
        <f t="shared" si="15"/>
        <v>2049_6</v>
      </c>
      <c r="E475" s="1">
        <v>54280.834999999999</v>
      </c>
      <c r="F475" s="1">
        <f>E475+($D$149-$E$149)</f>
        <v>54629.318999999996</v>
      </c>
      <c r="G475" s="1"/>
      <c r="H475" s="1"/>
    </row>
    <row r="476" spans="1:8" x14ac:dyDescent="0.35">
      <c r="A476">
        <f t="shared" si="13"/>
        <v>2049</v>
      </c>
      <c r="B476">
        <f t="shared" si="14"/>
        <v>7</v>
      </c>
      <c r="C476" t="str">
        <f t="shared" si="15"/>
        <v>2049_7</v>
      </c>
      <c r="E476" s="1">
        <v>54301.767</v>
      </c>
      <c r="F476" s="1">
        <f>E476+($D$149-$E$149)</f>
        <v>54650.250999999997</v>
      </c>
      <c r="G476" s="1"/>
      <c r="H476" s="1"/>
    </row>
    <row r="477" spans="1:8" x14ac:dyDescent="0.35">
      <c r="A477">
        <f t="shared" si="13"/>
        <v>2049</v>
      </c>
      <c r="B477">
        <f t="shared" si="14"/>
        <v>8</v>
      </c>
      <c r="C477" t="str">
        <f t="shared" si="15"/>
        <v>2049_8</v>
      </c>
      <c r="E477" s="1">
        <v>54323.415999999997</v>
      </c>
      <c r="F477" s="1">
        <f>E477+($D$149-$E$149)</f>
        <v>54671.899999999994</v>
      </c>
      <c r="G477" s="1"/>
      <c r="H477" s="1"/>
    </row>
    <row r="478" spans="1:8" x14ac:dyDescent="0.35">
      <c r="A478">
        <f t="shared" si="13"/>
        <v>2049</v>
      </c>
      <c r="B478">
        <f t="shared" si="14"/>
        <v>9</v>
      </c>
      <c r="C478" t="str">
        <f t="shared" si="15"/>
        <v>2049_9</v>
      </c>
      <c r="E478" s="1">
        <v>54345.061000000002</v>
      </c>
      <c r="F478" s="1">
        <f>E478+($D$149-$E$149)</f>
        <v>54693.544999999998</v>
      </c>
      <c r="G478" s="1"/>
      <c r="H478" s="1"/>
    </row>
    <row r="479" spans="1:8" x14ac:dyDescent="0.35">
      <c r="A479">
        <f t="shared" si="13"/>
        <v>2049</v>
      </c>
      <c r="B479">
        <f t="shared" si="14"/>
        <v>10</v>
      </c>
      <c r="C479" t="str">
        <f t="shared" si="15"/>
        <v>2049_10</v>
      </c>
      <c r="E479" s="1">
        <v>54365.983</v>
      </c>
      <c r="F479" s="1">
        <f>E479+($D$149-$E$149)</f>
        <v>54714.466999999997</v>
      </c>
      <c r="G479" s="1"/>
      <c r="H479" s="1"/>
    </row>
    <row r="480" spans="1:8" x14ac:dyDescent="0.35">
      <c r="A480">
        <f t="shared" si="13"/>
        <v>2049</v>
      </c>
      <c r="B480">
        <f t="shared" si="14"/>
        <v>11</v>
      </c>
      <c r="C480" t="str">
        <f t="shared" si="15"/>
        <v>2049_11</v>
      </c>
      <c r="E480" s="1">
        <v>54387.627</v>
      </c>
      <c r="F480" s="1">
        <f>E480+($D$149-$E$149)</f>
        <v>54736.110999999997</v>
      </c>
      <c r="G480" s="1"/>
      <c r="H480" s="1"/>
    </row>
    <row r="481" spans="1:8" x14ac:dyDescent="0.35">
      <c r="A481">
        <f t="shared" si="13"/>
        <v>2049</v>
      </c>
      <c r="B481">
        <f t="shared" si="14"/>
        <v>12</v>
      </c>
      <c r="C481" t="str">
        <f t="shared" si="15"/>
        <v>2049_12</v>
      </c>
      <c r="E481" s="1">
        <v>54408.548999999999</v>
      </c>
      <c r="F481" s="1">
        <f>E481+($D$149-$E$149)</f>
        <v>54757.032999999996</v>
      </c>
      <c r="G481" s="1"/>
      <c r="H481" s="1"/>
    </row>
    <row r="482" spans="1:8" x14ac:dyDescent="0.35">
      <c r="A482">
        <f t="shared" si="13"/>
        <v>2050</v>
      </c>
      <c r="B482">
        <f t="shared" si="14"/>
        <v>1</v>
      </c>
      <c r="C482" t="str">
        <f t="shared" si="15"/>
        <v>2050_1</v>
      </c>
      <c r="E482" s="1">
        <v>54430.186000000002</v>
      </c>
      <c r="F482" s="1">
        <f>E482+($D$149-$E$149)</f>
        <v>54778.67</v>
      </c>
      <c r="G482" s="1"/>
      <c r="H482" s="1"/>
    </row>
    <row r="483" spans="1:8" x14ac:dyDescent="0.35">
      <c r="A483">
        <f t="shared" si="13"/>
        <v>2050</v>
      </c>
      <c r="B483">
        <f t="shared" si="14"/>
        <v>2</v>
      </c>
      <c r="C483" t="str">
        <f t="shared" si="15"/>
        <v>2050_2</v>
      </c>
      <c r="E483" s="1">
        <v>54451.815000000002</v>
      </c>
      <c r="F483" s="1">
        <f>E483+($D$149-$E$149)</f>
        <v>54800.298999999999</v>
      </c>
      <c r="G483" s="1"/>
      <c r="H483" s="1"/>
    </row>
    <row r="484" spans="1:8" x14ac:dyDescent="0.35">
      <c r="A484">
        <f t="shared" si="13"/>
        <v>2050</v>
      </c>
      <c r="B484">
        <f t="shared" si="14"/>
        <v>3</v>
      </c>
      <c r="C484" t="str">
        <f t="shared" si="15"/>
        <v>2050_3</v>
      </c>
      <c r="E484" s="1">
        <v>54471.273000000001</v>
      </c>
      <c r="F484" s="1">
        <f>E484+($D$149-$E$149)</f>
        <v>54819.756999999998</v>
      </c>
      <c r="G484" s="1"/>
      <c r="H484" s="1"/>
    </row>
    <row r="485" spans="1:8" x14ac:dyDescent="0.35">
      <c r="A485">
        <f t="shared" si="13"/>
        <v>2050</v>
      </c>
      <c r="B485">
        <f t="shared" si="14"/>
        <v>4</v>
      </c>
      <c r="C485" t="str">
        <f t="shared" si="15"/>
        <v>2050_4</v>
      </c>
      <c r="E485" s="1">
        <v>54492.906000000003</v>
      </c>
      <c r="F485" s="1">
        <f>E485+($D$149-$E$149)</f>
        <v>54841.39</v>
      </c>
      <c r="G485" s="1"/>
      <c r="H485" s="1"/>
    </row>
    <row r="486" spans="1:8" x14ac:dyDescent="0.35">
      <c r="A486">
        <f t="shared" si="13"/>
        <v>2050</v>
      </c>
      <c r="B486">
        <f t="shared" si="14"/>
        <v>5</v>
      </c>
      <c r="C486" t="str">
        <f t="shared" si="15"/>
        <v>2050_5</v>
      </c>
      <c r="E486" s="1">
        <v>54513.828000000001</v>
      </c>
      <c r="F486" s="1">
        <f>E486+($D$149-$E$149)</f>
        <v>54862.311999999998</v>
      </c>
      <c r="G486" s="1"/>
      <c r="H486" s="1"/>
    </row>
    <row r="487" spans="1:8" x14ac:dyDescent="0.35">
      <c r="A487">
        <f t="shared" si="13"/>
        <v>2050</v>
      </c>
      <c r="B487">
        <f t="shared" si="14"/>
        <v>6</v>
      </c>
      <c r="C487" t="str">
        <f t="shared" si="15"/>
        <v>2050_6</v>
      </c>
      <c r="E487" s="1">
        <v>54535.483</v>
      </c>
      <c r="F487" s="1">
        <f>E487+($D$149-$E$149)</f>
        <v>54883.966999999997</v>
      </c>
      <c r="G487" s="1"/>
      <c r="H487" s="1"/>
    </row>
    <row r="488" spans="1:8" x14ac:dyDescent="0.35">
      <c r="A488">
        <f t="shared" si="13"/>
        <v>2050</v>
      </c>
      <c r="B488">
        <f t="shared" si="14"/>
        <v>7</v>
      </c>
      <c r="C488" t="str">
        <f t="shared" si="15"/>
        <v>2050_7</v>
      </c>
      <c r="E488" s="1">
        <v>54556.338000000003</v>
      </c>
      <c r="F488" s="1">
        <f>E488+($D$149-$E$149)</f>
        <v>54904.822</v>
      </c>
      <c r="G488" s="1"/>
      <c r="H488" s="1"/>
    </row>
    <row r="489" spans="1:8" x14ac:dyDescent="0.35">
      <c r="A489">
        <f t="shared" si="13"/>
        <v>2050</v>
      </c>
      <c r="B489">
        <f t="shared" si="14"/>
        <v>8</v>
      </c>
      <c r="C489" t="str">
        <f t="shared" si="15"/>
        <v>2050_8</v>
      </c>
      <c r="E489" s="1">
        <v>54577.834999999999</v>
      </c>
      <c r="F489" s="1">
        <f>E489+($D$149-$E$149)</f>
        <v>54926.318999999996</v>
      </c>
      <c r="G489" s="1"/>
      <c r="H489" s="1"/>
    </row>
    <row r="490" spans="1:8" x14ac:dyDescent="0.35">
      <c r="A490">
        <f t="shared" si="13"/>
        <v>2050</v>
      </c>
      <c r="B490">
        <f t="shared" si="14"/>
        <v>9</v>
      </c>
      <c r="C490" t="str">
        <f t="shared" si="15"/>
        <v>2050_9</v>
      </c>
      <c r="E490" s="1">
        <v>54599.254000000001</v>
      </c>
      <c r="F490" s="1">
        <f>E490+($D$149-$E$149)</f>
        <v>54947.737999999998</v>
      </c>
      <c r="G490" s="1"/>
      <c r="H490" s="1"/>
    </row>
    <row r="491" spans="1:8" x14ac:dyDescent="0.35">
      <c r="A491">
        <f t="shared" si="13"/>
        <v>2050</v>
      </c>
      <c r="B491">
        <f t="shared" si="14"/>
        <v>10</v>
      </c>
      <c r="C491" t="str">
        <f t="shared" si="15"/>
        <v>2050_10</v>
      </c>
      <c r="E491" s="1">
        <v>54620.010999999999</v>
      </c>
      <c r="F491" s="1">
        <f>E491+($D$149-$E$149)</f>
        <v>54968.494999999995</v>
      </c>
      <c r="G491" s="1"/>
      <c r="H491" s="1"/>
    </row>
    <row r="492" spans="1:8" x14ac:dyDescent="0.35">
      <c r="A492">
        <f t="shared" si="13"/>
        <v>2050</v>
      </c>
      <c r="B492">
        <f t="shared" si="14"/>
        <v>11</v>
      </c>
      <c r="C492" t="str">
        <f t="shared" si="15"/>
        <v>2050_11</v>
      </c>
      <c r="E492" s="1">
        <v>54641.548999999999</v>
      </c>
      <c r="F492" s="1">
        <f>E492+($D$149-$E$149)</f>
        <v>54990.032999999996</v>
      </c>
      <c r="G492" s="1"/>
      <c r="H492" s="1"/>
    </row>
    <row r="493" spans="1:8" x14ac:dyDescent="0.35">
      <c r="A493">
        <f t="shared" si="13"/>
        <v>2050</v>
      </c>
      <c r="B493">
        <f t="shared" si="14"/>
        <v>12</v>
      </c>
      <c r="C493" t="str">
        <f t="shared" si="15"/>
        <v>2050_12</v>
      </c>
      <c r="E493" s="1">
        <v>54662.425000000003</v>
      </c>
      <c r="F493" s="1">
        <f>E493+($D$149-$E$149)</f>
        <v>55010.909</v>
      </c>
      <c r="G493" s="1"/>
      <c r="H493" s="1"/>
    </row>
    <row r="494" spans="1:8" x14ac:dyDescent="0.35">
      <c r="A494">
        <f t="shared" si="13"/>
        <v>2051</v>
      </c>
      <c r="B494">
        <f t="shared" si="14"/>
        <v>1</v>
      </c>
      <c r="C494" t="str">
        <f t="shared" si="15"/>
        <v>2051_1</v>
      </c>
      <c r="E494" s="1">
        <v>54684.057999999997</v>
      </c>
      <c r="F494" s="1">
        <f>E494+($D$149-$E$149)</f>
        <v>55032.541999999994</v>
      </c>
      <c r="G494" s="1"/>
      <c r="H494" s="1"/>
    </row>
    <row r="495" spans="1:8" x14ac:dyDescent="0.35">
      <c r="A495">
        <f t="shared" si="13"/>
        <v>2051</v>
      </c>
      <c r="B495">
        <f t="shared" si="14"/>
        <v>2</v>
      </c>
      <c r="C495" t="str">
        <f t="shared" si="15"/>
        <v>2051_2</v>
      </c>
      <c r="E495" s="1">
        <v>54705.684000000001</v>
      </c>
      <c r="F495" s="1">
        <f>E495+($D$149-$E$149)</f>
        <v>55054.167999999998</v>
      </c>
      <c r="G495" s="1"/>
      <c r="H495" s="1"/>
    </row>
    <row r="496" spans="1:8" x14ac:dyDescent="0.35">
      <c r="A496">
        <f t="shared" si="13"/>
        <v>2051</v>
      </c>
      <c r="B496">
        <f t="shared" si="14"/>
        <v>3</v>
      </c>
      <c r="C496" t="str">
        <f t="shared" si="15"/>
        <v>2051_3</v>
      </c>
      <c r="E496" s="1">
        <v>54725.139000000003</v>
      </c>
      <c r="F496" s="1">
        <f>E496+($D$149-$E$149)</f>
        <v>55073.623</v>
      </c>
      <c r="G496" s="1"/>
      <c r="H496" s="1"/>
    </row>
    <row r="497" spans="1:8" x14ac:dyDescent="0.35">
      <c r="A497">
        <f t="shared" si="13"/>
        <v>2051</v>
      </c>
      <c r="B497">
        <f t="shared" si="14"/>
        <v>4</v>
      </c>
      <c r="C497" t="str">
        <f t="shared" si="15"/>
        <v>2051_4</v>
      </c>
      <c r="E497" s="1">
        <v>54746.767999999996</v>
      </c>
      <c r="F497" s="1">
        <f>E497+($D$149-$E$149)</f>
        <v>55095.251999999993</v>
      </c>
      <c r="G497" s="1"/>
      <c r="H497" s="1"/>
    </row>
    <row r="498" spans="1:8" x14ac:dyDescent="0.35">
      <c r="A498">
        <f t="shared" si="13"/>
        <v>2051</v>
      </c>
      <c r="B498">
        <f t="shared" si="14"/>
        <v>5</v>
      </c>
      <c r="C498" t="str">
        <f t="shared" si="15"/>
        <v>2051_5</v>
      </c>
      <c r="E498" s="1">
        <v>54767.688000000002</v>
      </c>
      <c r="F498" s="1">
        <f>E498+($D$149-$E$149)</f>
        <v>55116.171999999999</v>
      </c>
      <c r="G498" s="1"/>
      <c r="H498" s="1"/>
    </row>
    <row r="499" spans="1:8" x14ac:dyDescent="0.35">
      <c r="A499">
        <f t="shared" si="13"/>
        <v>2051</v>
      </c>
      <c r="B499">
        <f t="shared" si="14"/>
        <v>6</v>
      </c>
      <c r="C499" t="str">
        <f t="shared" si="15"/>
        <v>2051_6</v>
      </c>
      <c r="E499" s="1">
        <v>54789.339</v>
      </c>
      <c r="F499" s="1">
        <f>E499+($D$149-$E$149)</f>
        <v>55137.822999999997</v>
      </c>
      <c r="G499" s="1"/>
      <c r="H499" s="1"/>
    </row>
    <row r="500" spans="1:8" x14ac:dyDescent="0.35">
      <c r="A500">
        <f t="shared" si="13"/>
        <v>2051</v>
      </c>
      <c r="B500">
        <f t="shared" si="14"/>
        <v>7</v>
      </c>
      <c r="C500" t="str">
        <f t="shared" si="15"/>
        <v>2051_7</v>
      </c>
      <c r="E500" s="1">
        <v>54810.19</v>
      </c>
      <c r="F500" s="1">
        <f>E500+($D$149-$E$149)</f>
        <v>55158.673999999999</v>
      </c>
      <c r="G500" s="1"/>
      <c r="H500" s="1"/>
    </row>
    <row r="501" spans="1:8" x14ac:dyDescent="0.35">
      <c r="A501">
        <f t="shared" si="13"/>
        <v>2051</v>
      </c>
      <c r="B501">
        <f t="shared" si="14"/>
        <v>8</v>
      </c>
      <c r="C501" t="str">
        <f t="shared" si="15"/>
        <v>2051_8</v>
      </c>
      <c r="E501" s="1">
        <v>54831.682000000001</v>
      </c>
      <c r="F501" s="1">
        <f>E501+($D$149-$E$149)</f>
        <v>55180.165999999997</v>
      </c>
      <c r="G501" s="1"/>
      <c r="H501" s="1"/>
    </row>
    <row r="502" spans="1:8" x14ac:dyDescent="0.35">
      <c r="A502">
        <f t="shared" si="13"/>
        <v>2051</v>
      </c>
      <c r="B502">
        <f t="shared" si="14"/>
        <v>9</v>
      </c>
      <c r="C502" t="str">
        <f t="shared" si="15"/>
        <v>2051_9</v>
      </c>
      <c r="E502" s="1">
        <v>54853.095000000001</v>
      </c>
      <c r="F502" s="1">
        <f>E502+($D$149-$E$149)</f>
        <v>55201.578999999998</v>
      </c>
      <c r="G502" s="1"/>
      <c r="H502" s="1"/>
    </row>
    <row r="503" spans="1:8" x14ac:dyDescent="0.35">
      <c r="A503">
        <f t="shared" si="13"/>
        <v>2051</v>
      </c>
      <c r="B503">
        <f t="shared" si="14"/>
        <v>10</v>
      </c>
      <c r="C503" t="str">
        <f t="shared" si="15"/>
        <v>2051_10</v>
      </c>
      <c r="E503" s="1">
        <v>54873.847000000002</v>
      </c>
      <c r="F503" s="1">
        <f>E503+($D$149-$E$149)</f>
        <v>55222.330999999998</v>
      </c>
      <c r="G503" s="1"/>
      <c r="H503" s="1"/>
    </row>
    <row r="504" spans="1:8" x14ac:dyDescent="0.35">
      <c r="A504">
        <f t="shared" si="13"/>
        <v>2051</v>
      </c>
      <c r="B504">
        <f t="shared" si="14"/>
        <v>11</v>
      </c>
      <c r="C504" t="str">
        <f t="shared" si="15"/>
        <v>2051_11</v>
      </c>
      <c r="E504" s="1">
        <v>54895.381000000001</v>
      </c>
      <c r="F504" s="1">
        <f>E504+($D$149-$E$149)</f>
        <v>55243.864999999998</v>
      </c>
      <c r="G504" s="1"/>
      <c r="H504" s="1"/>
    </row>
    <row r="505" spans="1:8" x14ac:dyDescent="0.35">
      <c r="A505">
        <f t="shared" si="13"/>
        <v>2051</v>
      </c>
      <c r="B505">
        <f t="shared" si="14"/>
        <v>12</v>
      </c>
      <c r="C505" t="str">
        <f t="shared" si="15"/>
        <v>2051_12</v>
      </c>
      <c r="E505" s="1">
        <v>54916.254000000001</v>
      </c>
      <c r="F505" s="1">
        <f>E505+($D$149-$E$149)</f>
        <v>55264.737999999998</v>
      </c>
      <c r="G505" s="1"/>
      <c r="H505" s="1"/>
    </row>
    <row r="506" spans="1:8" x14ac:dyDescent="0.35">
      <c r="A506">
        <f t="shared" si="13"/>
        <v>2052</v>
      </c>
      <c r="B506">
        <f t="shared" si="14"/>
        <v>1</v>
      </c>
      <c r="C506" t="str">
        <f t="shared" si="15"/>
        <v>2052_1</v>
      </c>
      <c r="E506" s="1">
        <v>54937.883999999998</v>
      </c>
      <c r="F506" s="1">
        <f>E506+($D$149-$E$149)</f>
        <v>55286.367999999995</v>
      </c>
      <c r="G506" s="1"/>
      <c r="H506" s="1"/>
    </row>
    <row r="507" spans="1:8" x14ac:dyDescent="0.35">
      <c r="A507">
        <f t="shared" si="13"/>
        <v>2052</v>
      </c>
      <c r="B507">
        <f t="shared" si="14"/>
        <v>2</v>
      </c>
      <c r="C507" t="str">
        <f t="shared" si="15"/>
        <v>2052_2</v>
      </c>
      <c r="E507" s="1">
        <v>54959.506000000001</v>
      </c>
      <c r="F507" s="1">
        <f>E507+($D$149-$E$149)</f>
        <v>55307.99</v>
      </c>
      <c r="G507" s="1"/>
      <c r="H507" s="1"/>
    </row>
    <row r="508" spans="1:8" x14ac:dyDescent="0.35">
      <c r="A508">
        <f t="shared" si="13"/>
        <v>2052</v>
      </c>
      <c r="B508">
        <f t="shared" si="14"/>
        <v>3</v>
      </c>
      <c r="C508" t="str">
        <f t="shared" si="15"/>
        <v>2052_3</v>
      </c>
      <c r="E508" s="1">
        <v>54979.678999999996</v>
      </c>
      <c r="F508" s="1">
        <f>E508+($D$149-$E$149)</f>
        <v>55328.162999999993</v>
      </c>
      <c r="G508" s="1"/>
      <c r="H508" s="1"/>
    </row>
    <row r="509" spans="1:8" x14ac:dyDescent="0.35">
      <c r="A509">
        <f t="shared" si="13"/>
        <v>2052</v>
      </c>
      <c r="B509">
        <f t="shared" si="14"/>
        <v>4</v>
      </c>
      <c r="C509" t="str">
        <f t="shared" si="15"/>
        <v>2052_4</v>
      </c>
      <c r="E509" s="1">
        <v>55001.305</v>
      </c>
      <c r="F509" s="1">
        <f>E509+($D$149-$E$149)</f>
        <v>55349.788999999997</v>
      </c>
      <c r="G509" s="1"/>
      <c r="H509" s="1"/>
    </row>
    <row r="510" spans="1:8" x14ac:dyDescent="0.35">
      <c r="A510">
        <f t="shared" si="13"/>
        <v>2052</v>
      </c>
      <c r="B510">
        <f t="shared" si="14"/>
        <v>5</v>
      </c>
      <c r="C510" t="str">
        <f t="shared" si="15"/>
        <v>2052_5</v>
      </c>
      <c r="E510" s="1">
        <v>55022.220999999998</v>
      </c>
      <c r="F510" s="1">
        <f>E510+($D$149-$E$149)</f>
        <v>55370.704999999994</v>
      </c>
      <c r="G510" s="1"/>
      <c r="H510" s="1"/>
    </row>
    <row r="511" spans="1:8" x14ac:dyDescent="0.35">
      <c r="A511">
        <f t="shared" ref="A511:A517" si="16">A499+1</f>
        <v>2052</v>
      </c>
      <c r="B511">
        <f t="shared" ref="B511:B517" si="17">B499</f>
        <v>6</v>
      </c>
      <c r="C511" t="str">
        <f t="shared" ref="C511:C517" si="18">A511&amp;"_"&amp;B511</f>
        <v>2052_6</v>
      </c>
      <c r="E511" s="1">
        <v>55043.868999999999</v>
      </c>
      <c r="F511" s="1">
        <f>E511+($D$149-$E$149)</f>
        <v>55392.352999999996</v>
      </c>
      <c r="G511" s="1"/>
      <c r="H511" s="1"/>
    </row>
    <row r="512" spans="1:8" x14ac:dyDescent="0.35">
      <c r="A512">
        <f t="shared" si="16"/>
        <v>2052</v>
      </c>
      <c r="B512">
        <f t="shared" si="17"/>
        <v>7</v>
      </c>
      <c r="C512" t="str">
        <f t="shared" si="18"/>
        <v>2052_7</v>
      </c>
      <c r="E512" s="1">
        <v>55064.716</v>
      </c>
      <c r="F512" s="1">
        <f>E512+($D$149-$E$149)</f>
        <v>55413.2</v>
      </c>
      <c r="G512" s="1"/>
      <c r="H512" s="1"/>
    </row>
    <row r="513" spans="1:8" x14ac:dyDescent="0.35">
      <c r="A513">
        <f t="shared" si="16"/>
        <v>2052</v>
      </c>
      <c r="B513">
        <f t="shared" si="17"/>
        <v>8</v>
      </c>
      <c r="C513" t="str">
        <f t="shared" si="18"/>
        <v>2052_8</v>
      </c>
      <c r="E513" s="1">
        <v>55086.203999999998</v>
      </c>
      <c r="F513" s="1">
        <f>E513+($D$149-$E$149)</f>
        <v>55434.687999999995</v>
      </c>
      <c r="G513" s="1"/>
      <c r="H513" s="1"/>
    </row>
    <row r="514" spans="1:8" x14ac:dyDescent="0.35">
      <c r="A514">
        <f t="shared" si="16"/>
        <v>2052</v>
      </c>
      <c r="B514">
        <f t="shared" si="17"/>
        <v>9</v>
      </c>
      <c r="C514" t="str">
        <f t="shared" si="18"/>
        <v>2052_9</v>
      </c>
      <c r="E514" s="1">
        <v>55107.610999999997</v>
      </c>
      <c r="F514" s="1">
        <f>E514+($D$149-$E$149)</f>
        <v>55456.094999999994</v>
      </c>
      <c r="G514" s="1"/>
      <c r="H514" s="1"/>
    </row>
    <row r="515" spans="1:8" x14ac:dyDescent="0.35">
      <c r="A515">
        <f t="shared" si="16"/>
        <v>2052</v>
      </c>
      <c r="B515">
        <f t="shared" si="17"/>
        <v>10</v>
      </c>
      <c r="C515" t="str">
        <f t="shared" si="18"/>
        <v>2052_10</v>
      </c>
      <c r="E515" s="1">
        <v>55128.358</v>
      </c>
      <c r="F515" s="1">
        <f>E515+($D$149-$E$149)</f>
        <v>55476.841999999997</v>
      </c>
      <c r="G515" s="1"/>
      <c r="H515" s="1"/>
    </row>
    <row r="516" spans="1:8" x14ac:dyDescent="0.35">
      <c r="A516">
        <f t="shared" si="16"/>
        <v>2052</v>
      </c>
      <c r="B516">
        <f t="shared" si="17"/>
        <v>11</v>
      </c>
      <c r="C516" t="str">
        <f t="shared" si="18"/>
        <v>2052_11</v>
      </c>
      <c r="E516" s="1">
        <v>55149.887999999999</v>
      </c>
      <c r="F516" s="1">
        <f>E516+($D$149-$E$149)</f>
        <v>55498.371999999996</v>
      </c>
      <c r="G516" s="1"/>
      <c r="H516" s="1"/>
    </row>
    <row r="517" spans="1:8" x14ac:dyDescent="0.35">
      <c r="A517">
        <f t="shared" si="16"/>
        <v>2052</v>
      </c>
      <c r="B517">
        <f t="shared" si="17"/>
        <v>12</v>
      </c>
      <c r="C517" t="str">
        <f t="shared" si="18"/>
        <v>2052_12</v>
      </c>
      <c r="E517" s="1">
        <v>55170.756999999998</v>
      </c>
      <c r="F517" s="1">
        <f>E517+($D$149-$E$149)</f>
        <v>55519.240999999995</v>
      </c>
      <c r="G517" s="1"/>
      <c r="H517" s="1"/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&amp;L&amp;1#&amp;"Calibri"&amp;14&amp;K000000Confidential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54C3-765A-4E60-A1B6-C0E7016FAE9A}">
  <dimension ref="A1:C36"/>
  <sheetViews>
    <sheetView zoomScale="80" zoomScaleNormal="80" workbookViewId="0">
      <selection activeCell="E10" sqref="E10"/>
    </sheetView>
  </sheetViews>
  <sheetFormatPr defaultRowHeight="14.5" x14ac:dyDescent="0.35"/>
  <cols>
    <col min="1" max="1" width="31.90625" bestFit="1" customWidth="1"/>
    <col min="2" max="2" width="13.81640625" bestFit="1" customWidth="1"/>
  </cols>
  <sheetData>
    <row r="1" spans="1:2" x14ac:dyDescent="0.35">
      <c r="A1" t="s">
        <v>67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120</v>
      </c>
    </row>
    <row r="5" spans="1:2" x14ac:dyDescent="0.35">
      <c r="A5" t="s">
        <v>7</v>
      </c>
      <c r="B5">
        <v>113</v>
      </c>
    </row>
    <row r="6" spans="1:2" x14ac:dyDescent="0.35">
      <c r="A6" t="s">
        <v>8</v>
      </c>
      <c r="B6">
        <v>0.99399999999999999</v>
      </c>
    </row>
    <row r="7" spans="1:2" x14ac:dyDescent="0.35">
      <c r="A7" t="s">
        <v>9</v>
      </c>
      <c r="B7">
        <v>0.99299999999999999</v>
      </c>
    </row>
    <row r="8" spans="1:2" x14ac:dyDescent="0.35">
      <c r="A8" t="s">
        <v>10</v>
      </c>
      <c r="B8">
        <v>8.8390000000000004</v>
      </c>
    </row>
    <row r="9" spans="1:2" x14ac:dyDescent="0.35">
      <c r="A9" t="s">
        <v>11</v>
      </c>
      <c r="B9">
        <v>9.0020000000000007</v>
      </c>
    </row>
    <row r="10" spans="1:2" x14ac:dyDescent="0.35">
      <c r="A10" t="s">
        <v>12</v>
      </c>
      <c r="B10">
        <v>2910.732</v>
      </c>
    </row>
    <row r="11" spans="1:2" x14ac:dyDescent="0.35">
      <c r="A11" t="s">
        <v>14</v>
      </c>
      <c r="B11">
        <v>0</v>
      </c>
    </row>
    <row r="12" spans="1:2" x14ac:dyDescent="0.35">
      <c r="A12" t="s">
        <v>15</v>
      </c>
      <c r="B12">
        <v>-693.61</v>
      </c>
    </row>
    <row r="13" spans="1:2" x14ac:dyDescent="0.35">
      <c r="A13" t="s">
        <v>16</v>
      </c>
      <c r="B13" s="1">
        <v>113843716.12</v>
      </c>
    </row>
    <row r="14" spans="1:2" x14ac:dyDescent="0.35">
      <c r="A14" t="s">
        <v>17</v>
      </c>
      <c r="B14" s="1">
        <v>736603.88</v>
      </c>
    </row>
    <row r="15" spans="1:2" x14ac:dyDescent="0.35">
      <c r="A15" t="s">
        <v>18</v>
      </c>
      <c r="B15" s="1">
        <v>6518.62</v>
      </c>
    </row>
    <row r="16" spans="1:2" x14ac:dyDescent="0.35">
      <c r="A16" t="s">
        <v>19</v>
      </c>
      <c r="B16">
        <v>80.739999999999995</v>
      </c>
    </row>
    <row r="17" spans="1:3" x14ac:dyDescent="0.35">
      <c r="A17" t="s">
        <v>20</v>
      </c>
      <c r="B17">
        <v>60.58</v>
      </c>
    </row>
    <row r="18" spans="1:3" x14ac:dyDescent="0.35">
      <c r="A18" t="s">
        <v>21</v>
      </c>
      <c r="B18" s="2">
        <v>1.2999999999999999E-3</v>
      </c>
    </row>
    <row r="19" spans="1:3" x14ac:dyDescent="0.35">
      <c r="A19" t="s">
        <v>22</v>
      </c>
      <c r="B19">
        <v>1.1819999999999999</v>
      </c>
    </row>
    <row r="20" spans="1:3" x14ac:dyDescent="0.35">
      <c r="A20" t="s">
        <v>23</v>
      </c>
      <c r="B20" t="s">
        <v>13</v>
      </c>
    </row>
    <row r="21" spans="1:3" x14ac:dyDescent="0.35">
      <c r="A21" t="s">
        <v>24</v>
      </c>
      <c r="B21">
        <v>67.78</v>
      </c>
    </row>
    <row r="22" spans="1:3" x14ac:dyDescent="0.35">
      <c r="A22" t="s">
        <v>25</v>
      </c>
      <c r="B22">
        <v>0</v>
      </c>
    </row>
    <row r="23" spans="1:3" x14ac:dyDescent="0.35">
      <c r="A23" t="s">
        <v>26</v>
      </c>
      <c r="B23">
        <v>-0.22600000000000001</v>
      </c>
    </row>
    <row r="24" spans="1:3" x14ac:dyDescent="0.35">
      <c r="A24" t="s">
        <v>27</v>
      </c>
      <c r="B24">
        <v>4.774</v>
      </c>
    </row>
    <row r="25" spans="1:3" x14ac:dyDescent="0.35">
      <c r="A25" t="s">
        <v>28</v>
      </c>
      <c r="B25">
        <v>16.759</v>
      </c>
    </row>
    <row r="26" spans="1:3" x14ac:dyDescent="0.35">
      <c r="A26" t="s">
        <v>29</v>
      </c>
      <c r="B26">
        <v>2.0000000000000001E-4</v>
      </c>
    </row>
    <row r="29" spans="1:3" x14ac:dyDescent="0.35">
      <c r="A29" t="s">
        <v>49</v>
      </c>
      <c r="B29" t="s">
        <v>50</v>
      </c>
      <c r="C29" t="s">
        <v>51</v>
      </c>
    </row>
    <row r="30" spans="1:3" x14ac:dyDescent="0.35">
      <c r="A30" t="s">
        <v>45</v>
      </c>
      <c r="B30">
        <v>15873.31</v>
      </c>
      <c r="C30" s="2">
        <v>0</v>
      </c>
    </row>
    <row r="31" spans="1:3" x14ac:dyDescent="0.35">
      <c r="A31" t="s">
        <v>53</v>
      </c>
      <c r="B31">
        <v>0.72099999999999997</v>
      </c>
      <c r="C31" s="2">
        <v>0</v>
      </c>
    </row>
    <row r="32" spans="1:3" x14ac:dyDescent="0.35">
      <c r="A32" t="s">
        <v>46</v>
      </c>
      <c r="B32">
        <v>154.59700000000001</v>
      </c>
      <c r="C32" s="2">
        <v>0</v>
      </c>
    </row>
    <row r="33" spans="1:3" x14ac:dyDescent="0.35">
      <c r="A33" t="s">
        <v>47</v>
      </c>
      <c r="B33">
        <v>119.825</v>
      </c>
      <c r="C33" s="2">
        <v>2.9999999999999997E-4</v>
      </c>
    </row>
    <row r="34" spans="1:3" x14ac:dyDescent="0.35">
      <c r="A34" t="s">
        <v>44</v>
      </c>
      <c r="B34">
        <v>286.13900000000001</v>
      </c>
      <c r="C34" s="2">
        <v>0</v>
      </c>
    </row>
    <row r="35" spans="1:3" x14ac:dyDescent="0.35">
      <c r="A35" t="s">
        <v>54</v>
      </c>
      <c r="B35">
        <v>-2.7949999999999999</v>
      </c>
      <c r="C35" s="2">
        <v>4.1999999999999997E-3</v>
      </c>
    </row>
    <row r="36" spans="1:3" x14ac:dyDescent="0.35">
      <c r="A36" t="s">
        <v>55</v>
      </c>
      <c r="B36">
        <v>521.04600000000005</v>
      </c>
      <c r="C36" s="2">
        <v>0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Sales Stats</vt:lpstr>
      <vt:lpstr>Customers</vt:lpstr>
      <vt:lpstr>Cust Stats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Vincent Pepe</cp:lastModifiedBy>
  <dcterms:created xsi:type="dcterms:W3CDTF">2019-05-07T14:52:07Z</dcterms:created>
  <dcterms:modified xsi:type="dcterms:W3CDTF">2022-12-07T21:29:30Z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2022-10-24T21:38:00Z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34a61705-b8b4-47e2-afd8-85e6bceaa88c</vt:lpwstr>
  </property>
  <property fmtid="{D5CDD505-2E9C-101B-9397-08002B2CF9AE}" pid="8" name="MSIP_Label_e965de27-20ef-4eb5-94ff-abaf6a06cb9e_ContentBits">
    <vt:lpwstr>2</vt:lpwstr>
  </property>
</Properties>
</file>